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80" yWindow="108" windowWidth="18720" windowHeight="11568"/>
  </bookViews>
  <sheets>
    <sheet name="AfDB_Means_Wgt " sheetId="1" r:id="rId1"/>
  </sheets>
  <definedNames>
    <definedName name="_xlnm._FilterDatabase" localSheetId="0" hidden="1">'AfDB_Means_Wgt '!$A$10:$T$262</definedName>
    <definedName name="_xlnm.Print_Area" localSheetId="0">'AfDB_Means_Wgt '!$A$1:$W$264</definedName>
    <definedName name="_xlnm.Print_Titles" localSheetId="0">'AfDB_Means_Wgt '!$10:$11</definedName>
    <definedName name="Z_18F54D24_5D83_4200_823D_70D854E70376_.wvu.PrintTitles" localSheetId="0" hidden="1">'AfDB_Means_Wgt '!$1:$11</definedName>
    <definedName name="Z_4CB86B68_00FE_4C17_A273_7E6A909ACE27_.wvu.PrintTitles" localSheetId="0" hidden="1">'AfDB_Means_Wgt '!$1:$11</definedName>
    <definedName name="Z_73D469DE_7B08_462D_9E19_B927DD463481_.wvu.PrintTitles" localSheetId="0" hidden="1">'AfDB_Means_Wgt '!$1:$11</definedName>
    <definedName name="Z_73D469DE_7B08_462D_9E19_B927DD463481_.wvu.Rows" localSheetId="0" hidden="1">'AfDB_Means_Wgt '!$2:$8</definedName>
    <definedName name="Z_B2363F3D_D772_49E2_B29B_7BC06D69142C_.wvu.PrintTitles" localSheetId="0" hidden="1">'AfDB_Means_Wgt '!$10:$11</definedName>
    <definedName name="Z_BBE01378_D331_4BDD_855C_6EA88DFA35FF_.wvu.PrintTitles" localSheetId="0" hidden="1">'AfDB_Means_Wgt '!$1:$11</definedName>
    <definedName name="Z_C36AB10B_B047_4972_B7FE_4E4CD2B9387D_.wvu.PrintTitles" localSheetId="0" hidden="1">'AfDB_Means_Wgt '!$1:$11</definedName>
    <definedName name="Z_E95D4EE0_1A1B_4A08_BBC2_220B57955277_.wvu.PrintTitles" localSheetId="0" hidden="1">'AfDB_Means_Wgt '!$1:$11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42" i="1" l="1"/>
  <c r="I221" i="1"/>
  <c r="I196" i="1"/>
  <c r="I171" i="1"/>
  <c r="I148" i="1"/>
  <c r="R127" i="1"/>
  <c r="Q127" i="1"/>
  <c r="N127" i="1"/>
  <c r="M127" i="1"/>
  <c r="J127" i="1"/>
  <c r="I127" i="1"/>
  <c r="R119" i="1"/>
  <c r="Q119" i="1"/>
  <c r="N119" i="1"/>
  <c r="M119" i="1"/>
  <c r="J119" i="1"/>
  <c r="I119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T106" i="1"/>
  <c r="S106" i="1"/>
  <c r="Q106" i="1"/>
  <c r="P106" i="1"/>
  <c r="O106" i="1"/>
  <c r="M106" i="1"/>
  <c r="L106" i="1"/>
  <c r="K106" i="1"/>
  <c r="I106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T97" i="1"/>
  <c r="S97" i="1"/>
  <c r="Q97" i="1"/>
  <c r="P97" i="1"/>
  <c r="O97" i="1"/>
  <c r="M97" i="1"/>
  <c r="L97" i="1"/>
  <c r="K97" i="1"/>
  <c r="I97" i="1"/>
  <c r="T91" i="1"/>
  <c r="S91" i="1"/>
  <c r="Q91" i="1"/>
  <c r="P91" i="1"/>
  <c r="O91" i="1"/>
  <c r="M91" i="1"/>
  <c r="L91" i="1"/>
  <c r="K91" i="1"/>
  <c r="I91" i="1"/>
  <c r="T88" i="1"/>
  <c r="S88" i="1"/>
  <c r="Q88" i="1"/>
  <c r="P88" i="1"/>
  <c r="O88" i="1"/>
  <c r="M88" i="1"/>
  <c r="L88" i="1"/>
  <c r="K88" i="1"/>
  <c r="I88" i="1"/>
  <c r="T83" i="1"/>
  <c r="S83" i="1"/>
  <c r="Q83" i="1"/>
  <c r="P83" i="1"/>
  <c r="O83" i="1"/>
  <c r="M83" i="1"/>
  <c r="L83" i="1"/>
  <c r="K83" i="1"/>
  <c r="I83" i="1"/>
  <c r="T80" i="1"/>
  <c r="S80" i="1"/>
  <c r="R80" i="1"/>
  <c r="Q80" i="1"/>
  <c r="P80" i="1"/>
  <c r="O80" i="1"/>
  <c r="N80" i="1"/>
  <c r="M80" i="1"/>
  <c r="L80" i="1"/>
  <c r="K80" i="1"/>
  <c r="J80" i="1"/>
  <c r="I80" i="1"/>
  <c r="R76" i="1"/>
  <c r="Q76" i="1"/>
  <c r="N76" i="1"/>
  <c r="M76" i="1"/>
  <c r="J76" i="1"/>
  <c r="I76" i="1"/>
  <c r="R72" i="1"/>
  <c r="Q72" i="1"/>
  <c r="N72" i="1"/>
  <c r="M72" i="1"/>
  <c r="J72" i="1"/>
  <c r="I72" i="1"/>
  <c r="T70" i="1"/>
  <c r="S70" i="1"/>
  <c r="R70" i="1"/>
  <c r="Q70" i="1"/>
  <c r="P70" i="1"/>
  <c r="O70" i="1"/>
  <c r="N70" i="1"/>
  <c r="M70" i="1"/>
  <c r="L70" i="1"/>
  <c r="K70" i="1"/>
  <c r="J70" i="1"/>
  <c r="I70" i="1"/>
  <c r="T63" i="1"/>
  <c r="S63" i="1"/>
  <c r="R63" i="1"/>
  <c r="Q63" i="1"/>
  <c r="P63" i="1"/>
  <c r="O63" i="1"/>
  <c r="N63" i="1"/>
  <c r="M63" i="1"/>
  <c r="L63" i="1"/>
  <c r="K63" i="1"/>
  <c r="J63" i="1"/>
  <c r="I63" i="1"/>
  <c r="T54" i="1"/>
  <c r="S54" i="1"/>
  <c r="R54" i="1"/>
  <c r="Q54" i="1"/>
  <c r="P54" i="1"/>
  <c r="O54" i="1"/>
  <c r="N54" i="1"/>
  <c r="M54" i="1"/>
  <c r="L54" i="1"/>
  <c r="K54" i="1"/>
  <c r="J54" i="1"/>
  <c r="I54" i="1"/>
  <c r="R51" i="1"/>
  <c r="Q51" i="1"/>
  <c r="N51" i="1"/>
  <c r="M51" i="1"/>
  <c r="J51" i="1"/>
  <c r="I51" i="1"/>
  <c r="T47" i="1"/>
  <c r="S47" i="1"/>
  <c r="R47" i="1"/>
  <c r="Q47" i="1"/>
  <c r="P47" i="1"/>
  <c r="O47" i="1"/>
  <c r="N47" i="1"/>
  <c r="M47" i="1"/>
  <c r="L47" i="1"/>
  <c r="K47" i="1"/>
  <c r="J47" i="1"/>
  <c r="I47" i="1"/>
  <c r="T39" i="1"/>
  <c r="S39" i="1"/>
  <c r="Q39" i="1"/>
  <c r="P39" i="1"/>
  <c r="O39" i="1"/>
  <c r="M39" i="1"/>
  <c r="L39" i="1"/>
  <c r="K39" i="1"/>
  <c r="I39" i="1"/>
  <c r="T31" i="1"/>
  <c r="S31" i="1"/>
  <c r="R31" i="1"/>
  <c r="Q31" i="1"/>
  <c r="P31" i="1"/>
  <c r="O31" i="1"/>
  <c r="N31" i="1"/>
  <c r="M31" i="1"/>
  <c r="L31" i="1"/>
  <c r="K31" i="1"/>
  <c r="J31" i="1"/>
  <c r="I31" i="1"/>
  <c r="R24" i="1"/>
  <c r="Q24" i="1"/>
  <c r="N24" i="1"/>
  <c r="M24" i="1"/>
  <c r="J24" i="1"/>
  <c r="I24" i="1"/>
  <c r="R23" i="1"/>
  <c r="Q23" i="1"/>
  <c r="N23" i="1"/>
  <c r="M23" i="1"/>
  <c r="J23" i="1"/>
  <c r="I23" i="1"/>
  <c r="T17" i="1"/>
  <c r="S17" i="1"/>
  <c r="R17" i="1"/>
  <c r="Q17" i="1"/>
  <c r="P17" i="1"/>
  <c r="O17" i="1"/>
  <c r="N17" i="1"/>
  <c r="M17" i="1"/>
  <c r="L17" i="1"/>
  <c r="K17" i="1"/>
  <c r="J17" i="1"/>
  <c r="I17" i="1"/>
  <c r="T16" i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<sst xmlns="http://schemas.openxmlformats.org/spreadsheetml/2006/main" count="660" uniqueCount="430">
  <si>
    <t>MOPAN Common Approach Assessment 2012 - KPI/MI Results for AfDB</t>
  </si>
  <si>
    <t>Brief description of potential respondent groups, which aim to incorporate all of the Alliance members:</t>
  </si>
  <si>
    <t xml:space="preserve">1. MOPAN HQ:  Representatives of MOPAN members in capitals, or in Geneva/Washington </t>
  </si>
  <si>
    <t>2. MOPAN CO: Representatives of MOPAN members in the survey countries</t>
  </si>
  <si>
    <t>3. Developing Country Government and CSO:  In the survey countries</t>
  </si>
  <si>
    <t>4. UNICEF, WHO and World Bank - Country Level:  Implementing Partners in the survey countries</t>
  </si>
  <si>
    <t xml:space="preserve">5.  Global </t>
  </si>
  <si>
    <t>UNICEF, WHO and World Bank - Global Level:  Partners at the global level</t>
  </si>
  <si>
    <t>6. Other global Alliance Partners and Peers = Gates Foundation, pharmaceutical industry, global CSOs and peers such as GFATM</t>
  </si>
  <si>
    <t>Legend:</t>
  </si>
  <si>
    <t>Mean Scores</t>
  </si>
  <si>
    <t>Median Scores</t>
  </si>
  <si>
    <t>Standard Deviation</t>
  </si>
  <si>
    <t>Key Performance Indicators (KPIs)</t>
  </si>
  <si>
    <t>Survey Questions</t>
  </si>
  <si>
    <t>Total</t>
  </si>
  <si>
    <t>HQ</t>
  </si>
  <si>
    <t>CO</t>
  </si>
  <si>
    <t>Client</t>
  </si>
  <si>
    <t>Clients</t>
  </si>
  <si>
    <t>Base (unweighted)</t>
  </si>
  <si>
    <t>Base (weighted)</t>
  </si>
  <si>
    <t>Quadrant I. Strategic Management</t>
  </si>
  <si>
    <t>Corporate Governance</t>
  </si>
  <si>
    <t>KPI</t>
  </si>
  <si>
    <t>1.</t>
  </si>
  <si>
    <t>The Multilateral Organisation's (MO) Executive Management provides direction for the achievement of external / beneficiary focused results</t>
  </si>
  <si>
    <t>MI</t>
  </si>
  <si>
    <t>The MO has a value system that supports a results-orientation and a direct partner focus.</t>
  </si>
  <si>
    <t>Sub-MI</t>
  </si>
  <si>
    <t xml:space="preserve">i) AfDB's institutional culture reinforces a focus on results.   [126]   
</t>
  </si>
  <si>
    <t>ii) AfDB's institutional culture is client-focused.   [127]</t>
  </si>
  <si>
    <t>The MO Executive Management shows leadership on results management.</t>
  </si>
  <si>
    <t>AfDB's senior management shows leadership on results management.   [128]</t>
  </si>
  <si>
    <t>Key MO documents are available to the public.</t>
  </si>
  <si>
    <t>The AfDB makes key documents readily available to the public.   [129]</t>
  </si>
  <si>
    <t>Corporate Strategy</t>
  </si>
  <si>
    <t xml:space="preserve"> </t>
  </si>
  <si>
    <t>2.</t>
  </si>
  <si>
    <t>The MO’s corporate strategies and plans are focused on the achievement of results</t>
  </si>
  <si>
    <t>The MO's organisation-wide strategy is based on a clear definition of mandate</t>
  </si>
  <si>
    <t>i) The AfDB has a clear mandate.   [131]</t>
  </si>
  <si>
    <t>ii) AfDB's organisation-wide strategy (MTS) is aligned with the mandate .   [132]</t>
  </si>
  <si>
    <t>The MO promotes an organisation-wide policy on results management</t>
  </si>
  <si>
    <t>The AfDB ensures the application of results management across the organisation.   [133]</t>
  </si>
  <si>
    <t>Organisation-wide plans and strategies contain frameworks of expected management and development results</t>
  </si>
  <si>
    <t>Results frameworks have causal links from outputs through to impacts / final outcomes</t>
  </si>
  <si>
    <t>Standard performance indicators included in organisation-wide plans and strategies at a delivery (output) and development results level</t>
  </si>
  <si>
    <t>3.</t>
  </si>
  <si>
    <t>The MO maintains focus on the cross-cutting thematic priorities identified in its strategic framework, and/or based on its mandate and international commitments</t>
  </si>
  <si>
    <t xml:space="preserve">Gender equality </t>
  </si>
  <si>
    <t xml:space="preserve">The AfDB sufficiently mainstreams gender equality in its operations.   [134]
</t>
  </si>
  <si>
    <t>Environment</t>
  </si>
  <si>
    <t>The AfDB sufficiently mainstreams environment in its operations.   [135]</t>
  </si>
  <si>
    <t>Climate change</t>
  </si>
  <si>
    <t>The AfDB has sufficient cross-cutting focus on climate change.   [136]</t>
  </si>
  <si>
    <t xml:space="preserve">Private sector development </t>
  </si>
  <si>
    <t xml:space="preserve">The AfDB sufficiently focuses on private sector development.   [137]    </t>
  </si>
  <si>
    <t xml:space="preserve">Fragile states </t>
  </si>
  <si>
    <t>The AfDB gives sufficient emphasis to engaging with fragile states.   [138]</t>
  </si>
  <si>
    <t>Regional economic integration</t>
  </si>
  <si>
    <t>The AfDB sufficiently promotes regional economic integration.   [139]</t>
  </si>
  <si>
    <t>Strategies – Country, regional, thematic</t>
  </si>
  <si>
    <t>4.</t>
  </si>
  <si>
    <t>The MO’s country strategy is results-focused</t>
  </si>
  <si>
    <t>Results frameworks that link results at project, programme, sector, and country levels</t>
  </si>
  <si>
    <t>AfDB's country strategy papers (CSPs) link results from project, sector and country levels.   [141]</t>
  </si>
  <si>
    <t>Frameworks include indicators at project, programme, sector, and country levels</t>
  </si>
  <si>
    <t>AfDB's results in country strategy papers (CSPs) include indicators at all levels (country, sector, and project).   [142]</t>
  </si>
  <si>
    <t>Statements of expected results are consistent with those in the PRSP or national plan</t>
  </si>
  <si>
    <t>The AfDB country strategy papers (CSPs) contain statements of expected results consistent with those in national development strategies.   [143]</t>
  </si>
  <si>
    <t>Statements of expected results are developed through consultation with direct partners and beneficiaries</t>
  </si>
  <si>
    <t>The AfDB consults with clients to develop its expected results.   [144]</t>
  </si>
  <si>
    <t>Results for cross-cutting thematic priorities are included in country level results frameworks - gender equality, environment, climate change, private sector development, fragile states and regional economic integration.</t>
  </si>
  <si>
    <t>AfDB's country strategy papers (CSPs) include results for the thematic areas it defines as cross-cutting priorities (e.g., gender equality, environment and climate change).   [145]</t>
  </si>
  <si>
    <t>Quadrant II. Operational Management</t>
  </si>
  <si>
    <t>Financial Resources and Risk Management</t>
  </si>
  <si>
    <t>5.</t>
  </si>
  <si>
    <t>The MO makes transparent and predictable aid allocation decisions</t>
  </si>
  <si>
    <t>The MO's criteria for allocating funding are publicly available.</t>
  </si>
  <si>
    <t xml:space="preserve">The MO’s allocations follow the criteria </t>
  </si>
  <si>
    <t>The AfDB allocates resources according to its established criteria.   [148]</t>
  </si>
  <si>
    <t>Aid flows or Planned resources (financial / technical co-operation, etc) are released according to agreed schedules (in-year)</t>
  </si>
  <si>
    <t>6.</t>
  </si>
  <si>
    <t>The MO's aid financial management is linked to aid performance management</t>
  </si>
  <si>
    <t>Aid budget allocations (or lending) are linked to expected development results</t>
  </si>
  <si>
    <t>The AfDB links loans and grants to expected results.   [149]</t>
  </si>
  <si>
    <t>Aid or lending disbursements are linked to reported results</t>
  </si>
  <si>
    <t>AfDB's reports on results include the amounts disbursed  linked to achievement of outputs and outcomes.   [150]</t>
  </si>
  <si>
    <t>7.</t>
  </si>
  <si>
    <t>The MO has policies and processes for financial accountability (audits, risk management, anti-corruption)</t>
  </si>
  <si>
    <t>External financial audits (meeting recognized international standards) are performed across the organisation.</t>
  </si>
  <si>
    <t>AfDB's external audits are meeting the needs of donors.   [151]</t>
  </si>
  <si>
    <t>External financial audits (meeting recognized international standards) are performed at the regional, country or project level (as appropriate)</t>
  </si>
  <si>
    <t>The AfDB performs appropriate external audits on programmes and projects at a country level.   [152]</t>
  </si>
  <si>
    <t>The MO has a policy on anti-corruption</t>
  </si>
  <si>
    <t>Systems are in place for immediate measures against irregularities identified at the country (or other) level</t>
  </si>
  <si>
    <t>The AfDB immediately follows up on irregularities, including fraud and corruption.   [153]</t>
  </si>
  <si>
    <t>Internal financial audit processes are used to provide management / governing bodies with credible information</t>
  </si>
  <si>
    <t>The AfDB conducts internal financial audits to provide credible information to  its  governing bodies    [154]</t>
  </si>
  <si>
    <t xml:space="preserve">The MO's procurement and contract management processes for the provision of services or goods are effective  </t>
  </si>
  <si>
    <t>The AfDB procurement and contract management processes for the provision of services or goods are effective.   [155]</t>
  </si>
  <si>
    <t>The MO has strategies in place for risk identification, mitigation, monitoring and reporting</t>
  </si>
  <si>
    <t>The AfDB has appropriate strategies for risk management.   [156]</t>
  </si>
  <si>
    <t>Performance Management</t>
  </si>
  <si>
    <t>8.</t>
  </si>
  <si>
    <t>Performance information on results is used by the MO for:</t>
  </si>
  <si>
    <t>Revising and adjusting policies</t>
  </si>
  <si>
    <t>The AfDB uses project, sector and country information on performance to revise corporate policies.   [158]</t>
  </si>
  <si>
    <t xml:space="preserve">Planning new interventions </t>
  </si>
  <si>
    <t>The AfDB uses information on country or sector performance to plan new interventions at country level.   [159]</t>
  </si>
  <si>
    <t>“unsatisfactory” investments, programmes or projects from the previous fiscal year are subject to proactive management</t>
  </si>
  <si>
    <t>The AfDB actively manages 'unsatisfactory' projects from the previous fiscal year.   [160]</t>
  </si>
  <si>
    <r>
      <t xml:space="preserve">Evaluation recommendations reported to </t>
    </r>
    <r>
      <rPr>
        <sz val="10"/>
        <color indexed="56"/>
        <rFont val="Arial"/>
        <family val="2"/>
      </rPr>
      <t>the</t>
    </r>
    <r>
      <rPr>
        <sz val="10"/>
        <rFont val="Arial"/>
        <family val="2"/>
      </rPr>
      <t xml:space="preserve"> Executive Committee/Board are acted upon by the responsible units </t>
    </r>
  </si>
  <si>
    <t>The AfDB regularly tracks implementation of evaluation recommendations reported to the Board.   [161]</t>
  </si>
  <si>
    <t>The MO resources allocated to countries and projects are based on performance</t>
  </si>
  <si>
    <t xml:space="preserve">Human Resources Management </t>
  </si>
  <si>
    <t>9.</t>
  </si>
  <si>
    <t>The MO manages human resources using methods to improve organisational performance</t>
  </si>
  <si>
    <t xml:space="preserve">Results-focused performance assessment systems are in place for senior staff (Including Vice Presidents) </t>
  </si>
  <si>
    <t>The AfDB uses results-focused performance assessments  for senior staff.   [163]</t>
  </si>
  <si>
    <t>There is a transparent incentive and reward system for staff performance</t>
  </si>
  <si>
    <t>i) The AfDB uses a transparent system to manage staff performance.   [164]</t>
  </si>
  <si>
    <t>ii) The AfDB uses a transparent system to reward staff performance   [165]</t>
  </si>
  <si>
    <t>Staff deployment in country is adequate for the development of effective country level partnerships</t>
  </si>
  <si>
    <t>AfDB's deployment of international staff at country level allows for effective country level partnerships.   [166]</t>
  </si>
  <si>
    <t>Staff recruitment and promotion is meritocratic and transparent</t>
  </si>
  <si>
    <t>i) The AfDB transparently recruits staff based on the skill requirements for the job   [167]</t>
  </si>
  <si>
    <t>ii) The AfDB is transparent in promoting staff based upon merit.  [168]</t>
  </si>
  <si>
    <t>Portfolio Management (Country or Other)</t>
  </si>
  <si>
    <t>10.</t>
  </si>
  <si>
    <t>Country / regional programming processes are performance oriented</t>
  </si>
  <si>
    <t>Prior to approval new initiatives are subject to benefits/impact analysis (economic, social, etc)</t>
  </si>
  <si>
    <t>The AfDB subjects new loans and credits to impact analysis prior to approval.   [170]</t>
  </si>
  <si>
    <t>Milestones / targets are set to rate the progress of (project) implementation</t>
  </si>
  <si>
    <t>The AfDB sets targets to enable monitoring of progress in project implementation at country level.   [171]</t>
  </si>
  <si>
    <t>11.</t>
  </si>
  <si>
    <t>The MO delegates decision-making authority (to the country or other levels)</t>
  </si>
  <si>
    <t>Project budget reallocation decisions can be made locally</t>
  </si>
  <si>
    <t>The AfDB has the ability to re-allocate resources within project budgets locally.   [172]</t>
  </si>
  <si>
    <r>
      <t>New aid</t>
    </r>
    <r>
      <rPr>
        <strike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programmes / projects can be approved locally within a budget cap </t>
    </r>
  </si>
  <si>
    <t xml:space="preserve">The AfDB has adequately decentralised its project approval processes to local levels.   [173]
</t>
  </si>
  <si>
    <t>Quadrant III. Relationship Management</t>
  </si>
  <si>
    <t>Ownership</t>
  </si>
  <si>
    <t>12.</t>
  </si>
  <si>
    <t xml:space="preserve">The MO coordinates and directs its programming (including capacity building) at the country level in support of agreed national plans or partner plans </t>
  </si>
  <si>
    <t xml:space="preserve">Extent to which MO supported funding proposals have been fully designed and developed with the national government or direct partners, rather than conceptualised or initiated by MO itself </t>
  </si>
  <si>
    <t>The AfDB supports funding proposals designed and developed by the national government or clients.   [176]</t>
  </si>
  <si>
    <t>The MO conditionality (if any) draws on national / government's own agreed benchmarks / indicators / results</t>
  </si>
  <si>
    <t>The AfDB applies conditionality that corresponds with the national government's goals and benchmarks.   [177]</t>
  </si>
  <si>
    <t>13.</t>
  </si>
  <si>
    <t>The MO's procedures take into account local conditions and capacities</t>
  </si>
  <si>
    <t>The procedures of the MO can be easily understood and completed by partners</t>
  </si>
  <si>
    <t>The AfDB uses procedures that can be easily understood and followed by clients.   [178]</t>
  </si>
  <si>
    <t>The length of time for completing MO procedures does not have a negative effect on implementation</t>
  </si>
  <si>
    <t>The length of time it takes to complete AfDB procedures does not  significantly delay implementation.    [179]</t>
  </si>
  <si>
    <t>The MO has the operational agility to respond quickly to changing circumstances on the ground</t>
  </si>
  <si>
    <t>The AfDB adjusts overall portfolio in country quickly, to respond to changing circumstances.   [180]</t>
  </si>
  <si>
    <t>The MO has operational flexibility in the way it implements programmes / projects and deals with budget issues (during implementation).</t>
  </si>
  <si>
    <t>The AfDB flexibly adjusts its implementation of individual projects/programmes as learning occurs.   [181]</t>
  </si>
  <si>
    <t>Alignment</t>
  </si>
  <si>
    <t>14.</t>
  </si>
  <si>
    <t>The MO uses country systems for disbursement and operations</t>
  </si>
  <si>
    <t>% of the MO's overall ODA disbursements / support recorded in the annual budget as revenue, grants, or ODA loans</t>
  </si>
  <si>
    <t>The MO uses country systems as a first option for its operations (i.e. procurement and financial management, etc)</t>
  </si>
  <si>
    <t>The AfDB uses country systems (e.g. procurement, public financial management, etc) as a first option for its operations where appropriate   [183]</t>
  </si>
  <si>
    <t>The MO avoids parallel implementation structures</t>
  </si>
  <si>
    <t>The extent to which the MO has promoted a mutual assessment of progress in implementing agreed partnership commitments (mutual accountability)</t>
  </si>
  <si>
    <t>The AfDB encourages mutual accountability assessment of Paris Declaration and subsequent Aid Effectiveness commitments (Accra Agenda for Action, Busan High Level Forum).   [184]</t>
  </si>
  <si>
    <t>15.</t>
  </si>
  <si>
    <t>The MO adds value to policy dialogue with its direct partners</t>
  </si>
  <si>
    <t>The MO has reputation among its stakeholders for high quality, valued policy dialogue inputs</t>
  </si>
  <si>
    <t>The AfDB provides valuable inputs to policy dialogue.   [185]</t>
  </si>
  <si>
    <t>The MO's policy dialogue is undertaken in a manner which respects partner views and perspectives</t>
  </si>
  <si>
    <t>The AfDB respects the views of clients when it undertakes policy dialogue.   [186]</t>
  </si>
  <si>
    <t>Harmonisation</t>
  </si>
  <si>
    <t>16.</t>
  </si>
  <si>
    <t>The MO harmonises arrangements and procedures with other programming partners (donors, development banks, UN agencies, etc) as appropriate</t>
  </si>
  <si>
    <t xml:space="preserve">The extent to which the MO participates in joint missions (coordination, analysis, design, evaluation) </t>
  </si>
  <si>
    <t>The AfDB often participates in joint missions.   [188]</t>
  </si>
  <si>
    <t xml:space="preserve">The extent to which MO technical cooperation is disbursed through coordinated programmes. </t>
  </si>
  <si>
    <t>AfDB's technical assistance is provided through coordinated programmes in support of capacity development.   [189]</t>
  </si>
  <si>
    <t xml:space="preserve">% of the MO's overall ODA disbursements / support that is for government-led PBAs (SWAps, basket funding, etc) </t>
  </si>
  <si>
    <t>The AfDB participates in programme-based approaches   [190]</t>
  </si>
  <si>
    <t>Quadrant IV: Knowledge Management</t>
  </si>
  <si>
    <t>Performance Evaluation</t>
  </si>
  <si>
    <t>17.</t>
  </si>
  <si>
    <t>The MO consistently evaluates its delivery and external results</t>
  </si>
  <si>
    <t>The MO has a structurally independent evaluation unit within its organisational structure that reports to its Executive Management or Board</t>
  </si>
  <si>
    <t>The evaluation function provides sufficient coverage of the MO's programming activity (projects, programs, etc)</t>
  </si>
  <si>
    <t/>
  </si>
  <si>
    <t>The MO ensures quality of its evaluations</t>
  </si>
  <si>
    <t>Evaluation findings are used to inform decisions on programming, policy, and strategy</t>
  </si>
  <si>
    <t>The AfDB uses evaluation findings in its decisions on programming, policy and strategy.   [193]</t>
  </si>
  <si>
    <t>Direct beneficiaries and stakeholder groups are involved in evaluation processes</t>
  </si>
  <si>
    <t>The AfDB involves clients and beneficiaries in evaluations of its projects or programmes.   [194]</t>
  </si>
  <si>
    <t>Performance Reporting</t>
  </si>
  <si>
    <t>18.</t>
  </si>
  <si>
    <t>The MO presents performance information on its effectiveness</t>
  </si>
  <si>
    <t>Reports on the achievement of outcomes, not just inputs, activities and outputs</t>
  </si>
  <si>
    <t>AfDB's reports to the Board provide clear measures of  achievement of outcomes.   [196]</t>
  </si>
  <si>
    <t>Reports performance using data obtained from measuring indicators</t>
  </si>
  <si>
    <t>Reports against its Corporate Strategy, including expected management and development results</t>
  </si>
  <si>
    <t>The AfDB reports adequately against its corporate strategy.   [197]</t>
  </si>
  <si>
    <t>Reports against its Paris Declaration commitments using indicators and country targets</t>
  </si>
  <si>
    <t>The AfDB reports to the governing body on performance in relation to its Paris Declaration commitments.   [198]</t>
  </si>
  <si>
    <t xml:space="preserve">Reports on adjustments made or recommended to the organisation wide policies and strategies based on performance information </t>
  </si>
  <si>
    <t xml:space="preserve"> Reports on country (or other) level programming adjustments made or recommended based on performance information</t>
  </si>
  <si>
    <t>Dissemination of Lessons Learned</t>
  </si>
  <si>
    <t>19.</t>
  </si>
  <si>
    <t xml:space="preserve">The MO encourages identification, documentation and dissemination of lessons learned and/or best practices </t>
  </si>
  <si>
    <t>Reports on lessons learned based on performance information</t>
  </si>
  <si>
    <t>The AfDB identifies and disseminates lessons learned from performance information.   [200]</t>
  </si>
  <si>
    <t>Learning opportunities are organised to share lessons at all levels of the organisation</t>
  </si>
  <si>
    <t>The AfDB provides opportunities at all levels of the organisation to share lessons from practical experience.   [201]</t>
  </si>
  <si>
    <t>Development Results Component</t>
  </si>
  <si>
    <t>TO BE ASKED TO RESPONDENTS IN: Democratic Republic of the Congo (DRC), Ghana, Morocco, Niger, Nigeria</t>
  </si>
  <si>
    <t>20.</t>
  </si>
  <si>
    <t>Extent of MO progress towards its organisation-wide/institutional results</t>
  </si>
  <si>
    <t>A1</t>
  </si>
  <si>
    <t>Energy</t>
  </si>
  <si>
    <t>The AfDB is making contributions to developing the energy sector in Regional Member Countries (RMCs)   [10]</t>
  </si>
  <si>
    <t>A2</t>
  </si>
  <si>
    <t>Transport</t>
  </si>
  <si>
    <t>The AfDB is making contributions to developing the transport sector in Regional Member Countries (RMCs)   [11]</t>
  </si>
  <si>
    <t>A3</t>
  </si>
  <si>
    <t>Water and Sanitation</t>
  </si>
  <si>
    <t>The AfDB is making contributions to improving water supply and sanitation services in Regional Member Countries (RMCs)   [12]</t>
  </si>
  <si>
    <t>A4</t>
  </si>
  <si>
    <t>Education</t>
  </si>
  <si>
    <t>The AfDB is making contributions to promoting higher education, technology and vocational training in Regional Member Countries (RMCs)   [13]</t>
  </si>
  <si>
    <t>A5</t>
  </si>
  <si>
    <t>Health</t>
  </si>
  <si>
    <t>The AfDB is making contributions to improving access to health care services in Regional Member Countries (RMCs)   [14]</t>
  </si>
  <si>
    <t>A6</t>
  </si>
  <si>
    <t>Microfinance and Social sector</t>
  </si>
  <si>
    <t>i) The AfDB is making contributions to improving the micro-finance sector in Regional Member Countries (RMCs)   [15]</t>
  </si>
  <si>
    <t>ii) The AfDB is making contributions to improving the social sector in Regional Member Countries (RMCs)   [16]</t>
  </si>
  <si>
    <t>A7</t>
  </si>
  <si>
    <t>Agriculture</t>
  </si>
  <si>
    <t>The AfDB is making contributions to developing the agricultural sector in Regional Member Countries (RMCs)   [17]</t>
  </si>
  <si>
    <t>A8</t>
  </si>
  <si>
    <t>Economic and Financial governance</t>
  </si>
  <si>
    <t>i) The AfDB is making contributions to fostering good economic governance in Regional Member Countries (RMCs)   [18]</t>
  </si>
  <si>
    <t>ii) The AfDB is making contributions to fostering good financial governance in Regional Member Countries (RMCs)   [19]</t>
  </si>
  <si>
    <t>A9</t>
  </si>
  <si>
    <t>Private sector</t>
  </si>
  <si>
    <t xml:space="preserve">The AfDB is making contributions to developing the private sector in Regional Member Countries (RMCs)   [20]
</t>
  </si>
  <si>
    <t>A10</t>
  </si>
  <si>
    <t>Regional Integration</t>
  </si>
  <si>
    <t>The AfDB is making contributions to promoting regional integration   [21]</t>
  </si>
  <si>
    <t>TO BE ASKED ONLY TO RESPONDENTS IN DRC</t>
  </si>
  <si>
    <t>N=</t>
  </si>
  <si>
    <t>21.</t>
  </si>
  <si>
    <t>Extent of MO contributions to country-level goals and priorities</t>
  </si>
  <si>
    <t>B1</t>
  </si>
  <si>
    <t>Broadening of social inclusion and equity</t>
  </si>
  <si>
    <t>The AfDB has effectively contributed to promoting the investment of public expenditures in the social sectors in the DRC   [23]</t>
  </si>
  <si>
    <t>B2</t>
  </si>
  <si>
    <t>Transparency in resource management</t>
  </si>
  <si>
    <t>The AfDB has effectively contributed to promoting transparency in the management of public and natural resources in the DRC   [24]</t>
  </si>
  <si>
    <t>B3</t>
  </si>
  <si>
    <t>Improve civil service management</t>
  </si>
  <si>
    <t>The AfDB has effectively contributed to improving the civil service management in the DRC   [25]</t>
  </si>
  <si>
    <t>B4</t>
  </si>
  <si>
    <t>Improvement  the business environment</t>
  </si>
  <si>
    <t>The AfDB has effectively contributed to improving the business environment in the DRC   [26]</t>
  </si>
  <si>
    <t>B5</t>
  </si>
  <si>
    <t>Improve urban and rural road network</t>
  </si>
  <si>
    <t>The AfDB has effectively contributed to the development of urban and rural road networks in the DRC   27]</t>
  </si>
  <si>
    <t>B6</t>
  </si>
  <si>
    <t xml:space="preserve">Improved sanitation and access to drinking water </t>
  </si>
  <si>
    <t>The AfDB has effectively contributed to improving access to water and sanitation in the DRC   [28]</t>
  </si>
  <si>
    <t>B7</t>
  </si>
  <si>
    <t>Electrification</t>
  </si>
  <si>
    <t>The AfDB has effectively contributed to improving rural electrification in the DRC   [29]</t>
  </si>
  <si>
    <t>B8</t>
  </si>
  <si>
    <t xml:space="preserve">Strengthen basic agricultural infrastructures </t>
  </si>
  <si>
    <t>The AfDB has effectively contributed to strengthening the rural and agricultural infrastructures in the DRC   [30]</t>
  </si>
  <si>
    <t>22.</t>
  </si>
  <si>
    <t>Extent of contributions to MDGs at the country level</t>
  </si>
  <si>
    <t>C1</t>
  </si>
  <si>
    <t>Goal 1: Eradicate extreme poverty and hunger</t>
  </si>
  <si>
    <t>The AfDB is making effective contributions to the DRC's efforts to eradicate extreme poverty and hunger (MDG 1)   [32]</t>
  </si>
  <si>
    <t>C2</t>
  </si>
  <si>
    <t>Goal 2: Achieve universal primary education</t>
  </si>
  <si>
    <t>The AfDB is making effective contributions to the DRC's efforts to achieve universal primary education (MDG 2)   [33]</t>
  </si>
  <si>
    <t>C3</t>
  </si>
  <si>
    <t>Goal 3: Promote gender equality and empower women</t>
  </si>
  <si>
    <t>The AfDB is making effective contributions to the DRC's efforts to promote gender equality and empower women (MDG 3)   [34]</t>
  </si>
  <si>
    <t>C4</t>
  </si>
  <si>
    <t>Goal 4: Reduce child mortality</t>
  </si>
  <si>
    <t>The AfDB is making effective contributions to the DRC's efforts to reduce child mortality (MDG 4)   [35]</t>
  </si>
  <si>
    <t>C5</t>
  </si>
  <si>
    <t>Goal 5: Improve maternal health</t>
  </si>
  <si>
    <t>The AfDB is making effective contributions to the DRC's efforts  to improve maternal health (MDG 5)   [36]</t>
  </si>
  <si>
    <t>C6</t>
  </si>
  <si>
    <t>Goal 6: Combat HIV/AIDS, malaria and other diseases</t>
  </si>
  <si>
    <t>The AfDB is making effective contributions to the DRC's efforts to combat HIV/AIDS, malaria, tuberculosis and other diseases (MDG 6)   [37]</t>
  </si>
  <si>
    <t>C7</t>
  </si>
  <si>
    <t>Goal 7: Ensure environmental sustainability</t>
  </si>
  <si>
    <t>The AfDB is making effective contributions to the DRC's efforts to ensure environmental sustainability (MDG 7)   [38]</t>
  </si>
  <si>
    <t>23.</t>
  </si>
  <si>
    <t>MO objectives and programme of work are relevant to major stakeholders</t>
  </si>
  <si>
    <t>D1</t>
  </si>
  <si>
    <t>The activities of the MO respond to key development priorities of the country</t>
  </si>
  <si>
    <t>AfDB's activities respond to key development priorities of the DRC   40]</t>
  </si>
  <si>
    <t>D2</t>
  </si>
  <si>
    <t>The MO provides innovative solutions for development challenges in the country</t>
  </si>
  <si>
    <t>The AfDB provides innovative solutions for development challenges in the DRC   [41]</t>
  </si>
  <si>
    <t>D3</t>
  </si>
  <si>
    <t>The MO adjusts its strategies and objectives according to the changing needs and priorities of the country</t>
  </si>
  <si>
    <t>The AfDB adapts its work to the changing conditions faced by the DRC   [42]</t>
  </si>
  <si>
    <t>TO BE ASKED ONLY TO RESPONDENTS IN GHANA</t>
  </si>
  <si>
    <t>24.</t>
  </si>
  <si>
    <t>Strengthening the incentive and regulatory regime</t>
  </si>
  <si>
    <t>i) The AfDB has effectively contributed to creating a stable macroeconomic regime in Ghana   [44]</t>
  </si>
  <si>
    <t>ii) The AfDB has effectively contributed to promoting good governance in the management of public finances in Ghana   [45]</t>
  </si>
  <si>
    <t>Creating the conditions for accelerated, sustained rural growth</t>
  </si>
  <si>
    <t>The AfDB has effectively contributed to ensuring a sustained agricultural productivity in Ghana   [46]</t>
  </si>
  <si>
    <t>Providing Adequate Infrastructure for poverty reduction</t>
  </si>
  <si>
    <t>The AfDB has effectively contributed to the development of infrastructure facilities in Ghana   [47]</t>
  </si>
  <si>
    <t>Promoting education for all</t>
  </si>
  <si>
    <t>The AfDB has effectively contributed to improving access to basic education in Ghana   [48]</t>
  </si>
  <si>
    <t>Promoting health for all</t>
  </si>
  <si>
    <t>The AfDB has effectively contributed to improving access to health care services in Ghana   [49]</t>
  </si>
  <si>
    <t>Pro-poor rural services and social protection</t>
  </si>
  <si>
    <t>i) The AfDB has effectively contributed to improving access  to water and sanitation in Ghana   [50]</t>
  </si>
  <si>
    <t>ii) The AfDB has effectively contributed to promoting poverty reduction in rural areas in Ghana   51]</t>
  </si>
  <si>
    <t>25.</t>
  </si>
  <si>
    <t>The AfDB is making effective contributions to Ghana's efforts to eradicate extreme poverty and hunger (MDG 1)   [53]</t>
  </si>
  <si>
    <t>The AfDB is making effective contributions to Ghana's  efforts to achieve universal primary education (MDG 2)   [54]</t>
  </si>
  <si>
    <t>The AfDB is making effective contributions to Ghana's  efforts to promote gender equality and empower women (MDG 3)   [55]</t>
  </si>
  <si>
    <t>The AfDB is making effective contributions to Ghana's  efforts to reduce child mortality (MDG 4)   [56]</t>
  </si>
  <si>
    <t>The AfDB is making effective contributions to Ghana's  efforts  to improve maternal health (MDG 5)   [57]</t>
  </si>
  <si>
    <t>The AfDB is making effective contributions to Ghana's  efforts to combat HIV/AIDS, malaria, tuberculosis and other diseases (MDG 6)   58]</t>
  </si>
  <si>
    <t>The AfDB is making effective contributions to Ghana's  efforts to ensure environmental sustainability (MDG 7)   [59]</t>
  </si>
  <si>
    <t>26.</t>
  </si>
  <si>
    <t>AfDB's activities respond to key development priorities of Ghana   [61]</t>
  </si>
  <si>
    <t>The AfDB provides innovative solutions for development challenges in Ghana   [62]</t>
  </si>
  <si>
    <t>The AfDB adapts its work to the changing conditions faced by Ghana   [63]</t>
  </si>
  <si>
    <t>TO BE ASKED ONLY TO RESPONDENTS IN MOROCCO</t>
  </si>
  <si>
    <t>27.</t>
  </si>
  <si>
    <t>Consolidation of macroeconomic stability</t>
  </si>
  <si>
    <t>The AfDB has effectively contributed to consolidating a macro-economic stability in Morocco   [65]</t>
  </si>
  <si>
    <t>Improvement of public governance</t>
  </si>
  <si>
    <t>The AfDB has effectively contributed to improving public governance in Morocco   [66]</t>
  </si>
  <si>
    <t>Increase the investment rate</t>
  </si>
  <si>
    <t>The AfDB has effectively contributed to increasing the private investment rate in Morocco   [67]</t>
  </si>
  <si>
    <t>Development of transport infrastructure</t>
  </si>
  <si>
    <t>The AfDB has effectively contributed the development of the transport infrastructure in Morocco.   [68]</t>
  </si>
  <si>
    <t>Energy production and distribution</t>
  </si>
  <si>
    <t>The AfDB has effectively contributed to improving energy production and distribution in Morocco   [69]</t>
  </si>
  <si>
    <t xml:space="preserve">Water resource management </t>
  </si>
  <si>
    <t>The AfDB has effectively contributed to improving the management of water resources in Morocco   [70]</t>
  </si>
  <si>
    <t>Reinforce accessibility to social services</t>
  </si>
  <si>
    <t>The AfDB has effectively contributed to improving access to water and sanitation services in Morocco   [71]</t>
  </si>
  <si>
    <t xml:space="preserve">Increase accessibility to rural roads </t>
  </si>
  <si>
    <t>The AfDB has effectively contributed to facilitating access to roads in rural communities in Morocco   [72]</t>
  </si>
  <si>
    <t>B9</t>
  </si>
  <si>
    <t>Accessibility to healthcare services</t>
  </si>
  <si>
    <t>The AfDB has effectively contributed to improving access to basic healthcare services in Morocco   [73]</t>
  </si>
  <si>
    <t>B10</t>
  </si>
  <si>
    <t>The AfDB has effectively contributed to increasing access to quality education at all levels in Morocco   [74]</t>
  </si>
  <si>
    <t>28.</t>
  </si>
  <si>
    <t>The AfDB is making effective contributions to Morocco's efforts to eradicate extreme poverty and hunger (MDG 1)   76]</t>
  </si>
  <si>
    <t>The AfDB is making effective contributions to Morocco's efforts to achieve universal primary education (MDG 2)   [77]</t>
  </si>
  <si>
    <t>The AfDB is making effective contributions to Morocco's efforts to promote gender equality and empower women (MDG 3)   78]</t>
  </si>
  <si>
    <t>The AfDB is making effective contributions to Morocco'sefforts to reduce child mortality (MDG 4)   [79]</t>
  </si>
  <si>
    <t>The AfDB is making effective contributions to Morocco's efforts  to improve maternal health (MDG 5)   [80]</t>
  </si>
  <si>
    <t>The AfDB is making effective contributions to Morocco's efforts to combat HIV/AIDS, malaria, tuberculosis and other diseases (MDG 6)   [81]</t>
  </si>
  <si>
    <t>The AfDB is making effective contributions to Morocco'sefforts to ensure environmental sustainability (MDG 7)   [82]</t>
  </si>
  <si>
    <t>29.</t>
  </si>
  <si>
    <t>AfDB's activities respond to key development priorities of Morocco   [84]</t>
  </si>
  <si>
    <t>The AfDB provides innovative solutions for development challenges in Morocco   [85]</t>
  </si>
  <si>
    <t>The AfDB adapts its work to the changing conditions faced by Morocco   [86]</t>
  </si>
  <si>
    <t>TO BE ASKED ONLY TO RESPONDENTS IN NIGER</t>
  </si>
  <si>
    <t>30.</t>
  </si>
  <si>
    <t>Agricultural and rural development</t>
  </si>
  <si>
    <t>The AfDB has effectively contributed to the development of irrigated agriculture in Niger.  [88]</t>
  </si>
  <si>
    <t>Water supply and sanitation</t>
  </si>
  <si>
    <t>The AfDB has effectively contributed to facilitating access to water and sanitation in the rural areas of Niger   [89]</t>
  </si>
  <si>
    <t>Support for decentralization</t>
  </si>
  <si>
    <t>The AfDB has effectively contributed to promoting ownership and good governance of development activities in rural areas of Niger.   [90]</t>
  </si>
  <si>
    <t>Provide access to rural areas</t>
  </si>
  <si>
    <t>The AfDB has effectively contributed to the development  of the road infrastructure in Niger.   [91]</t>
  </si>
  <si>
    <t xml:space="preserve">The AfDB has effectively contributed to improving access to quality education in Niger.   [92]
</t>
  </si>
  <si>
    <t>The AfDB has effectively contributed  to improving access to basic health care services in Niger.   [93]</t>
  </si>
  <si>
    <t>31.</t>
  </si>
  <si>
    <t>The AfDB is making effective contributions to Niger's efforts to eradicate extreme poverty and hunger (MDG 1).   [95]</t>
  </si>
  <si>
    <t>The AfDB is making effective contributions to Niger's efforts to achieve universal primary education (MDG 2).   [96]</t>
  </si>
  <si>
    <t>The AfDB is making effective contributions to Niger's  efforts to promote gender equality and empower women (MDG 3).   [97]</t>
  </si>
  <si>
    <t>The AfDB is making effective contributions to Niger's efforts to reduce child mortality (MDG 4).   [98]</t>
  </si>
  <si>
    <t>The AfDB is making effective contributions to Niger's efforts  to improve maternal health (MDG 5).   [99]</t>
  </si>
  <si>
    <t>The AfDB is making effective contributions to Niger's  efforts to combat HIV/AIDS, malaria, tuberculosis and other diseases (MDG 6).   [100]</t>
  </si>
  <si>
    <t>The AfDB is making effective contributions to Niger's efforts to ensure environmental sustainability (MDG 7).   [101]</t>
  </si>
  <si>
    <t>32.</t>
  </si>
  <si>
    <t>AfDB's activities respond to key development priorities of Niger.   [103]</t>
  </si>
  <si>
    <t>The AfDB provides innovative solutions for development challenges in Niger.   [104]</t>
  </si>
  <si>
    <t>The AfDB adapts its work to the changing conditions faced by Niger.   [105]</t>
  </si>
  <si>
    <t>TO BE ASKED ONLY TO RESPONDENTS IN NIGERIA</t>
  </si>
  <si>
    <t>33.</t>
  </si>
  <si>
    <t xml:space="preserve">Education </t>
  </si>
  <si>
    <t>The AfDB has effectively contributed to improving  access to quality  education services in Nigeria.   [107]</t>
  </si>
  <si>
    <t xml:space="preserve">Health </t>
  </si>
  <si>
    <t>The AfDB has effectively contributed to improving access to quality healthcare services in Nigeria.   [108]</t>
  </si>
  <si>
    <t>Agriculture and rural development</t>
  </si>
  <si>
    <t>The AfDB has effectively contributed to promoting rural and agricultural development in Nigeria.   [109]</t>
  </si>
  <si>
    <t xml:space="preserve">Infrastructure </t>
  </si>
  <si>
    <t>i)The AfDB has effectively contributed to improving access to safe water  and sanitation facilities in Nigeria.   [110]</t>
  </si>
  <si>
    <t>ii) The AfDB has effectively contributed to improving access to electricity in Nigeria.   [111]</t>
  </si>
  <si>
    <t>Private sector development</t>
  </si>
  <si>
    <t>The AfDB has effectively contributed to the development of  the private non-oil  sector  in Nigeria.   [112]</t>
  </si>
  <si>
    <t>34.</t>
  </si>
  <si>
    <t>The AfDB is making effective contributions to Nigeria's efforts to eradicate extreme poverty and hunger (MDG 1).   [114]</t>
  </si>
  <si>
    <t>The AfDB is making effective contributions to Nigeria's efforts to achieve universal primary education (MDG 2).   [115]</t>
  </si>
  <si>
    <t>The AfDB is making effective contributions to  Nigeria's  efforts to promote gender equality and empower women (MDG 3).   [116]</t>
  </si>
  <si>
    <t>The AfDB is making effective contributions to Nigeria's  efforts to reduce child mortality (MDG 4).   [117]</t>
  </si>
  <si>
    <t>The AfDB is making effective contributions to Nigeria's  efforts  to improve maternal health (MDG 5).   [118]</t>
  </si>
  <si>
    <t>The AfDB is making effective contributions to Nigeria's  efforts to combat HIV/AIDS, malaria, tuberculosis and other diseases (MDG 6).   [119]</t>
  </si>
  <si>
    <t>The AfDB is making effective contributions to Nigeria's efforts to ensure environmental sustainability (MDG 7).   [120]</t>
  </si>
  <si>
    <t>35.</t>
  </si>
  <si>
    <t>AfDB's activities respond to key development priorities of Nigeria   [122]</t>
  </si>
  <si>
    <t>The AfDB provides innovative solutions for development challenges in Nigeria.   [123]</t>
  </si>
  <si>
    <t>The AfDB adapts its work to the changing conditions faced by Nigeria.   [124]</t>
  </si>
  <si>
    <t>Document Review Scores</t>
  </si>
  <si>
    <t>KPI/MI only assessed via Document Review</t>
  </si>
  <si>
    <t>Score not assessed via Document Review or not available</t>
  </si>
  <si>
    <t>KPI Mean (mean score of all Mis within KPI)</t>
  </si>
  <si>
    <t>No data collected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</si>
</sst>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name val="Arial Narrow"/>
      <family val="2"/>
    </font>
    <font>
      <sz val="11"/>
      <color indexed="8"/>
      <name val="Helvetica Neue"/>
    </font>
    <font>
      <b/>
      <sz val="9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indexed="56"/>
      <name val="Arial"/>
      <family val="2"/>
    </font>
    <font>
      <strike/>
      <sz val="10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6"/>
      <name val="Calibri"/>
      <family val="2"/>
    </font>
    <font>
      <i/>
      <sz val="11"/>
      <color indexed="23"/>
      <name val="Calibri"/>
      <family val="2"/>
    </font>
    <font>
      <sz val="11"/>
      <color indexed="5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15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6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6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19"/>
      </patternFill>
    </fill>
    <fill>
      <patternFill patternType="solid">
        <fgColor indexed="17"/>
      </patternFill>
    </fill>
    <fill>
      <patternFill patternType="solid">
        <fgColor indexed="29"/>
      </patternFill>
    </fill>
    <fill>
      <patternFill patternType="solid">
        <fgColor indexed="18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3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lightDown">
        <fgColor rgb="FF000000"/>
        <bgColor rgb="FF333333"/>
      </patternFill>
    </fill>
    <fill>
      <patternFill patternType="solid">
        <fgColor rgb="FFFFFF00"/>
        <bgColor indexed="64"/>
      </patternFill>
    </fill>
    <fill>
      <patternFill patternType="lightDown">
        <bgColor theme="0" tint="-0.14999847407452621"/>
      </patternFill>
    </fill>
    <fill>
      <patternFill patternType="solid">
        <fgColor rgb="FFDDD9C4"/>
        <bgColor indexed="64"/>
      </patternFill>
    </fill>
    <fill>
      <patternFill patternType="lightDown">
        <bgColor rgb="FF333333"/>
      </patternFill>
    </fill>
    <fill>
      <patternFill patternType="solid">
        <fgColor rgb="FFDDD9C4"/>
        <bgColor indexed="8"/>
      </patternFill>
    </fill>
    <fill>
      <patternFill patternType="lightDown">
        <bgColor rgb="FFFFFF00"/>
      </patternFill>
    </fill>
  </fills>
  <borders count="5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15"/>
      </left>
      <right style="double">
        <color indexed="15"/>
      </right>
      <top style="double">
        <color indexed="15"/>
      </top>
      <bottom style="double">
        <color indexed="1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1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">
    <xf numFmtId="0" fontId="0" fillId="0" borderId="0"/>
    <xf numFmtId="0" fontId="6" fillId="0" borderId="0" applyNumberFormat="0" applyFill="0" applyBorder="0" applyProtection="0">
      <alignment vertical="top"/>
    </xf>
    <xf numFmtId="0" fontId="1" fillId="0" borderId="0"/>
    <xf numFmtId="0" fontId="15" fillId="0" borderId="0"/>
    <xf numFmtId="0" fontId="1" fillId="0" borderId="0"/>
    <xf numFmtId="0" fontId="1" fillId="0" borderId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9" borderId="40" applyNumberFormat="0" applyAlignment="0" applyProtection="0"/>
    <xf numFmtId="0" fontId="20" fillId="9" borderId="40" applyNumberFormat="0" applyAlignment="0" applyProtection="0"/>
    <xf numFmtId="0" fontId="21" fillId="23" borderId="41" applyNumberFormat="0" applyAlignment="0" applyProtection="0"/>
    <xf numFmtId="0" fontId="21" fillId="23" borderId="4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4" fillId="0" borderId="42" applyNumberFormat="0" applyFill="0" applyAlignment="0" applyProtection="0"/>
    <xf numFmtId="0" fontId="24" fillId="0" borderId="42" applyNumberFormat="0" applyFill="0" applyAlignment="0" applyProtection="0"/>
    <xf numFmtId="0" fontId="25" fillId="0" borderId="43" applyNumberFormat="0" applyFill="0" applyAlignment="0" applyProtection="0"/>
    <xf numFmtId="0" fontId="25" fillId="0" borderId="43" applyNumberFormat="0" applyFill="0" applyAlignment="0" applyProtection="0"/>
    <xf numFmtId="0" fontId="26" fillId="0" borderId="44" applyNumberFormat="0" applyFill="0" applyAlignment="0" applyProtection="0"/>
    <xf numFmtId="0" fontId="26" fillId="0" borderId="44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0" borderId="40" applyNumberFormat="0" applyAlignment="0" applyProtection="0"/>
    <xf numFmtId="0" fontId="27" fillId="10" borderId="40" applyNumberFormat="0" applyAlignment="0" applyProtection="0"/>
    <xf numFmtId="0" fontId="28" fillId="0" borderId="45" applyNumberFormat="0" applyFill="0" applyAlignment="0" applyProtection="0"/>
    <xf numFmtId="0" fontId="28" fillId="0" borderId="45" applyNumberFormat="0" applyFill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6" fillId="11" borderId="46" applyNumberFormat="0" applyFont="0" applyAlignment="0" applyProtection="0"/>
    <xf numFmtId="0" fontId="6" fillId="11" borderId="46" applyNumberFormat="0" applyFont="0" applyAlignment="0" applyProtection="0"/>
    <xf numFmtId="0" fontId="30" fillId="9" borderId="47" applyNumberFormat="0" applyAlignment="0" applyProtection="0"/>
    <xf numFmtId="0" fontId="30" fillId="9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31" fillId="0" borderId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48" applyNumberFormat="0" applyFill="0" applyAlignment="0" applyProtection="0"/>
    <xf numFmtId="0" fontId="33" fillId="0" borderId="4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01">
    <xf numFmtId="0" fontId="0" fillId="0" borderId="0" xfId="0"/>
    <xf numFmtId="0" fontId="2" fillId="0" borderId="0" xfId="0" applyFont="1" applyAlignment="1" applyProtection="1">
      <alignment vertical="center"/>
    </xf>
    <xf numFmtId="0" fontId="0" fillId="0" borderId="0" xfId="0" applyFont="1"/>
    <xf numFmtId="0" fontId="4" fillId="0" borderId="0" xfId="0" applyFont="1" applyAlignment="1" applyProtection="1">
      <alignment vertical="center"/>
    </xf>
    <xf numFmtId="0" fontId="5" fillId="2" borderId="1" xfId="0" applyFont="1" applyFill="1" applyBorder="1" applyAlignment="1" applyProtection="1">
      <alignment vertic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0" xfId="0" applyFont="1" applyFill="1" applyBorder="1"/>
    <xf numFmtId="0" fontId="5" fillId="2" borderId="4" xfId="0" applyFont="1" applyFill="1" applyBorder="1"/>
    <xf numFmtId="15" fontId="5" fillId="2" borderId="0" xfId="0" applyNumberFormat="1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0" fillId="0" borderId="1" xfId="0" applyFont="1" applyBorder="1" applyProtection="1"/>
    <xf numFmtId="0" fontId="0" fillId="0" borderId="2" xfId="0" applyFont="1" applyBorder="1" applyProtection="1"/>
    <xf numFmtId="0" fontId="0" fillId="0" borderId="2" xfId="0" applyFont="1" applyBorder="1" applyAlignment="1" applyProtection="1">
      <alignment vertical="top"/>
    </xf>
    <xf numFmtId="0" fontId="0" fillId="0" borderId="10" xfId="0" applyFont="1" applyBorder="1" applyProtection="1"/>
    <xf numFmtId="0" fontId="0" fillId="0" borderId="1" xfId="0" applyFont="1" applyBorder="1" applyAlignment="1" applyProtection="1">
      <alignment vertical="top"/>
    </xf>
    <xf numFmtId="0" fontId="0" fillId="0" borderId="0" xfId="0" applyFont="1" applyProtection="1"/>
    <xf numFmtId="0" fontId="3" fillId="0" borderId="15" xfId="0" applyFont="1" applyBorder="1" applyAlignment="1" applyProtection="1">
      <alignment horizontal="centerContinuous" vertical="center"/>
    </xf>
    <xf numFmtId="0" fontId="0" fillId="0" borderId="16" xfId="0" applyFont="1" applyBorder="1" applyAlignment="1" applyProtection="1">
      <alignment horizontal="centerContinuous" wrapText="1"/>
    </xf>
    <xf numFmtId="0" fontId="0" fillId="0" borderId="16" xfId="0" applyFont="1" applyBorder="1" applyAlignment="1" applyProtection="1">
      <alignment horizontal="centerContinuous" vertical="top" wrapText="1"/>
    </xf>
    <xf numFmtId="0" fontId="0" fillId="0" borderId="17" xfId="0" applyFont="1" applyBorder="1" applyAlignment="1" applyProtection="1">
      <alignment horizontal="centerContinuous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7" fillId="0" borderId="12" xfId="0" applyFont="1" applyFill="1" applyBorder="1" applyAlignment="1" applyProtection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7" fillId="3" borderId="12" xfId="0" applyFont="1" applyFill="1" applyBorder="1" applyAlignment="1" applyProtection="1">
      <alignment horizontal="center" vertical="center" wrapText="1"/>
    </xf>
    <xf numFmtId="0" fontId="7" fillId="3" borderId="13" xfId="0" applyFont="1" applyFill="1" applyBorder="1" applyAlignment="1" applyProtection="1">
      <alignment horizontal="center" vertical="center" wrapText="1"/>
    </xf>
    <xf numFmtId="0" fontId="3" fillId="0" borderId="22" xfId="0" applyFont="1" applyBorder="1" applyAlignment="1" applyProtection="1">
      <alignment horizontal="center" vertical="center" wrapText="1"/>
    </xf>
    <xf numFmtId="0" fontId="7" fillId="0" borderId="15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 wrapText="1"/>
    </xf>
    <xf numFmtId="0" fontId="7" fillId="3" borderId="15" xfId="0" applyFont="1" applyFill="1" applyBorder="1" applyAlignment="1" applyProtection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1" fontId="3" fillId="0" borderId="24" xfId="0" applyNumberFormat="1" applyFont="1" applyBorder="1" applyAlignment="1" applyProtection="1">
      <alignment horizontal="center" vertical="center" wrapText="1"/>
    </xf>
    <xf numFmtId="1" fontId="7" fillId="0" borderId="9" xfId="0" applyNumberFormat="1" applyFont="1" applyFill="1" applyBorder="1" applyAlignment="1" applyProtection="1">
      <alignment horizontal="center" vertical="center" wrapText="1"/>
    </xf>
    <xf numFmtId="1" fontId="7" fillId="0" borderId="25" xfId="0" applyNumberFormat="1" applyFont="1" applyFill="1" applyBorder="1" applyAlignment="1" applyProtection="1">
      <alignment horizontal="center" vertical="center" wrapText="1"/>
    </xf>
    <xf numFmtId="1" fontId="3" fillId="0" borderId="21" xfId="0" applyNumberFormat="1" applyFont="1" applyBorder="1" applyAlignment="1" applyProtection="1">
      <alignment horizontal="center" vertical="center" wrapText="1"/>
    </xf>
    <xf numFmtId="1" fontId="7" fillId="3" borderId="9" xfId="0" applyNumberFormat="1" applyFont="1" applyFill="1" applyBorder="1" applyAlignment="1" applyProtection="1">
      <alignment horizontal="center" vertical="center" wrapText="1"/>
    </xf>
    <xf numFmtId="1" fontId="7" fillId="3" borderId="25" xfId="0" applyNumberFormat="1" applyFont="1" applyFill="1" applyBorder="1" applyAlignment="1" applyProtection="1">
      <alignment horizontal="center" vertical="center" wrapText="1"/>
    </xf>
    <xf numFmtId="0" fontId="8" fillId="4" borderId="19" xfId="0" applyFont="1" applyFill="1" applyBorder="1" applyProtection="1"/>
    <xf numFmtId="0" fontId="8" fillId="4" borderId="20" xfId="0" applyFont="1" applyFill="1" applyBorder="1" applyProtection="1"/>
    <xf numFmtId="0" fontId="8" fillId="4" borderId="20" xfId="0" applyFont="1" applyFill="1" applyBorder="1" applyAlignment="1" applyProtection="1">
      <alignment vertical="top"/>
    </xf>
    <xf numFmtId="0" fontId="8" fillId="4" borderId="20" xfId="0" applyFont="1" applyFill="1" applyBorder="1" applyAlignment="1" applyProtection="1">
      <alignment wrapText="1"/>
    </xf>
    <xf numFmtId="0" fontId="8" fillId="4" borderId="21" xfId="0" applyFont="1" applyFill="1" applyBorder="1" applyProtection="1"/>
    <xf numFmtId="0" fontId="8" fillId="4" borderId="19" xfId="0" quotePrefix="1" applyFont="1" applyFill="1" applyBorder="1" applyAlignment="1" applyProtection="1">
      <alignment vertical="top" wrapText="1"/>
    </xf>
    <xf numFmtId="0" fontId="8" fillId="4" borderId="26" xfId="0" quotePrefix="1" applyFont="1" applyFill="1" applyBorder="1" applyAlignment="1" applyProtection="1">
      <alignment vertical="top" wrapText="1"/>
    </xf>
    <xf numFmtId="0" fontId="8" fillId="4" borderId="27" xfId="0" applyFont="1" applyFill="1" applyBorder="1" applyAlignment="1" applyProtection="1">
      <alignment horizontal="center" wrapText="1"/>
    </xf>
    <xf numFmtId="0" fontId="8" fillId="4" borderId="28" xfId="0" applyFont="1" applyFill="1" applyBorder="1" applyAlignment="1" applyProtection="1">
      <alignment horizontal="center" wrapText="1"/>
    </xf>
    <xf numFmtId="0" fontId="8" fillId="4" borderId="10" xfId="0" quotePrefix="1" applyFont="1" applyFill="1" applyBorder="1" applyAlignment="1" applyProtection="1">
      <alignment vertical="top" wrapText="1"/>
    </xf>
    <xf numFmtId="0" fontId="0" fillId="0" borderId="0" xfId="0" applyProtection="1"/>
    <xf numFmtId="0" fontId="9" fillId="2" borderId="18" xfId="0" applyFont="1" applyFill="1" applyBorder="1" applyProtection="1"/>
    <xf numFmtId="0" fontId="9" fillId="2" borderId="16" xfId="0" applyFont="1" applyFill="1" applyBorder="1" applyProtection="1"/>
    <xf numFmtId="0" fontId="9" fillId="2" borderId="16" xfId="0" applyFont="1" applyFill="1" applyBorder="1" applyAlignment="1" applyProtection="1">
      <alignment vertical="top"/>
    </xf>
    <xf numFmtId="0" fontId="9" fillId="2" borderId="16" xfId="0" applyFont="1" applyFill="1" applyBorder="1" applyAlignment="1" applyProtection="1">
      <alignment wrapText="1"/>
    </xf>
    <xf numFmtId="0" fontId="9" fillId="2" borderId="20" xfId="0" applyFont="1" applyFill="1" applyBorder="1" applyAlignment="1" applyProtection="1">
      <alignment vertical="top" wrapText="1"/>
    </xf>
    <xf numFmtId="0" fontId="9" fillId="2" borderId="20" xfId="0" quotePrefix="1" applyFont="1" applyFill="1" applyBorder="1" applyAlignment="1" applyProtection="1">
      <alignment vertical="top" wrapText="1"/>
    </xf>
    <xf numFmtId="2" fontId="9" fillId="2" borderId="29" xfId="0" quotePrefix="1" applyNumberFormat="1" applyFont="1" applyFill="1" applyBorder="1" applyAlignment="1" applyProtection="1">
      <alignment horizontal="center" vertical="center" wrapText="1"/>
    </xf>
    <xf numFmtId="2" fontId="9" fillId="2" borderId="30" xfId="0" applyNumberFormat="1" applyFont="1" applyFill="1" applyBorder="1" applyAlignment="1" applyProtection="1">
      <alignment horizontal="center" vertical="center" wrapText="1"/>
    </xf>
    <xf numFmtId="2" fontId="9" fillId="2" borderId="31" xfId="0" applyNumberFormat="1" applyFont="1" applyFill="1" applyBorder="1" applyAlignment="1" applyProtection="1">
      <alignment horizontal="center" vertical="center" wrapText="1"/>
    </xf>
    <xf numFmtId="2" fontId="9" fillId="2" borderId="32" xfId="0" quotePrefix="1" applyNumberFormat="1" applyFont="1" applyFill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vertical="top"/>
    </xf>
    <xf numFmtId="0" fontId="3" fillId="0" borderId="18" xfId="0" applyFont="1" applyBorder="1" applyProtection="1"/>
    <xf numFmtId="0" fontId="0" fillId="0" borderId="16" xfId="0" applyBorder="1" applyAlignment="1" applyProtection="1">
      <alignment horizontal="right" vertical="top"/>
    </xf>
    <xf numFmtId="0" fontId="0" fillId="0" borderId="16" xfId="0" applyBorder="1" applyAlignment="1" applyProtection="1">
      <alignment vertical="top" wrapText="1"/>
    </xf>
    <xf numFmtId="0" fontId="1" fillId="0" borderId="16" xfId="0" applyFont="1" applyBorder="1" applyAlignment="1" applyProtection="1">
      <alignment vertical="top"/>
    </xf>
    <xf numFmtId="0" fontId="1" fillId="0" borderId="17" xfId="2" applyFont="1" applyFill="1" applyBorder="1" applyAlignment="1" applyProtection="1">
      <alignment vertical="top" wrapText="1"/>
    </xf>
    <xf numFmtId="0" fontId="0" fillId="0" borderId="19" xfId="0" applyBorder="1" applyAlignment="1" applyProtection="1">
      <alignment vertical="top"/>
    </xf>
    <xf numFmtId="2" fontId="10" fillId="3" borderId="24" xfId="0" applyNumberFormat="1" applyFont="1" applyFill="1" applyBorder="1" applyAlignment="1" applyProtection="1">
      <alignment horizontal="center" vertical="center" wrapText="1"/>
    </xf>
    <xf numFmtId="2" fontId="10" fillId="3" borderId="9" xfId="0" applyNumberFormat="1" applyFont="1" applyFill="1" applyBorder="1" applyAlignment="1" applyProtection="1">
      <alignment horizontal="center" vertical="center" wrapText="1"/>
    </xf>
    <xf numFmtId="2" fontId="10" fillId="3" borderId="25" xfId="0" applyNumberFormat="1" applyFont="1" applyFill="1" applyBorder="1" applyAlignment="1" applyProtection="1">
      <alignment horizontal="center" vertical="center" wrapText="1"/>
    </xf>
    <xf numFmtId="2" fontId="10" fillId="3" borderId="2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top"/>
    </xf>
    <xf numFmtId="0" fontId="0" fillId="0" borderId="17" xfId="0" applyFont="1" applyBorder="1" applyAlignment="1" applyProtection="1">
      <alignment vertical="top" wrapText="1"/>
    </xf>
    <xf numFmtId="0" fontId="0" fillId="0" borderId="19" xfId="0" applyFill="1" applyBorder="1" applyAlignment="1" applyProtection="1">
      <alignment vertical="top" wrapText="1"/>
    </xf>
    <xf numFmtId="2" fontId="10" fillId="0" borderId="24" xfId="0" applyNumberFormat="1" applyFont="1" applyFill="1" applyBorder="1" applyAlignment="1" applyProtection="1">
      <alignment horizontal="center" vertical="center" wrapText="1"/>
    </xf>
    <xf numFmtId="2" fontId="10" fillId="0" borderId="9" xfId="0" applyNumberFormat="1" applyFont="1" applyFill="1" applyBorder="1" applyAlignment="1" applyProtection="1">
      <alignment horizontal="center" vertical="center" wrapText="1"/>
    </xf>
    <xf numFmtId="2" fontId="10" fillId="3" borderId="9" xfId="1" applyNumberFormat="1" applyFont="1" applyFill="1" applyBorder="1" applyAlignment="1">
      <alignment horizontal="center" vertical="center"/>
    </xf>
    <xf numFmtId="2" fontId="10" fillId="3" borderId="25" xfId="1" applyNumberFormat="1" applyFont="1" applyFill="1" applyBorder="1" applyAlignment="1">
      <alignment horizontal="center" vertical="center"/>
    </xf>
    <xf numFmtId="2" fontId="10" fillId="0" borderId="21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Border="1" applyProtection="1"/>
    <xf numFmtId="0" fontId="0" fillId="0" borderId="16" xfId="0" applyBorder="1" applyAlignment="1" applyProtection="1">
      <alignment wrapText="1"/>
    </xf>
    <xf numFmtId="0" fontId="0" fillId="0" borderId="17" xfId="2" applyFont="1" applyFill="1" applyBorder="1" applyAlignment="1" applyProtection="1">
      <alignment vertical="top" wrapText="1"/>
    </xf>
    <xf numFmtId="0" fontId="0" fillId="0" borderId="19" xfId="2" applyFont="1" applyFill="1" applyBorder="1" applyAlignment="1" applyProtection="1">
      <alignment vertical="top" wrapText="1"/>
    </xf>
    <xf numFmtId="2" fontId="10" fillId="0" borderId="24" xfId="0" applyNumberFormat="1" applyFont="1" applyBorder="1" applyAlignment="1" applyProtection="1">
      <alignment horizontal="center" vertical="center" wrapText="1"/>
    </xf>
    <xf numFmtId="2" fontId="10" fillId="0" borderId="9" xfId="1" applyNumberFormat="1" applyFont="1" applyFill="1" applyBorder="1" applyAlignment="1">
      <alignment horizontal="center" vertical="center"/>
    </xf>
    <xf numFmtId="2" fontId="10" fillId="0" borderId="21" xfId="0" applyNumberFormat="1" applyFont="1" applyBorder="1" applyAlignment="1" applyProtection="1">
      <alignment horizontal="center" vertical="center" wrapText="1"/>
    </xf>
    <xf numFmtId="2" fontId="10" fillId="0" borderId="25" xfId="0" applyNumberFormat="1" applyFont="1" applyFill="1" applyBorder="1" applyAlignment="1" applyProtection="1">
      <alignment horizontal="center" vertical="center" wrapText="1"/>
    </xf>
    <xf numFmtId="2" fontId="10" fillId="2" borderId="24" xfId="0" quotePrefix="1" applyNumberFormat="1" applyFont="1" applyFill="1" applyBorder="1" applyAlignment="1" applyProtection="1">
      <alignment horizontal="center" vertical="center" wrapText="1"/>
    </xf>
    <xf numFmtId="2" fontId="10" fillId="2" borderId="9" xfId="0" quotePrefix="1" applyNumberFormat="1" applyFont="1" applyFill="1" applyBorder="1" applyAlignment="1" applyProtection="1">
      <alignment horizontal="center" vertical="center" wrapText="1"/>
    </xf>
    <xf numFmtId="2" fontId="10" fillId="2" borderId="25" xfId="0" quotePrefix="1" applyNumberFormat="1" applyFont="1" applyFill="1" applyBorder="1" applyAlignment="1" applyProtection="1">
      <alignment horizontal="center" vertical="center" wrapText="1"/>
    </xf>
    <xf numFmtId="2" fontId="10" fillId="2" borderId="21" xfId="0" quotePrefix="1" applyNumberFormat="1" applyFont="1" applyFill="1" applyBorder="1" applyAlignment="1" applyProtection="1">
      <alignment horizontal="center" vertical="center" wrapText="1"/>
    </xf>
    <xf numFmtId="0" fontId="1" fillId="0" borderId="17" xfId="2" applyFont="1" applyBorder="1" applyAlignment="1" applyProtection="1">
      <alignment vertical="top" wrapText="1"/>
    </xf>
    <xf numFmtId="0" fontId="0" fillId="0" borderId="17" xfId="0" applyBorder="1" applyAlignment="1" applyProtection="1">
      <alignment vertical="top" wrapText="1"/>
    </xf>
    <xf numFmtId="0" fontId="1" fillId="0" borderId="21" xfId="2" applyFont="1" applyFill="1" applyBorder="1" applyAlignment="1" applyProtection="1">
      <alignment vertical="top" wrapText="1"/>
    </xf>
    <xf numFmtId="0" fontId="1" fillId="0" borderId="33" xfId="2" applyFont="1" applyFill="1" applyBorder="1" applyAlignment="1" applyProtection="1">
      <alignment vertical="top" wrapText="1"/>
    </xf>
    <xf numFmtId="0" fontId="0" fillId="0" borderId="20" xfId="2" applyFont="1" applyFill="1" applyBorder="1" applyAlignment="1" applyProtection="1">
      <alignment vertical="top" wrapText="1"/>
    </xf>
    <xf numFmtId="0" fontId="1" fillId="0" borderId="21" xfId="2" applyFont="1" applyBorder="1" applyAlignment="1">
      <alignment vertical="top"/>
    </xf>
    <xf numFmtId="0" fontId="9" fillId="2" borderId="4" xfId="0" applyFont="1" applyFill="1" applyBorder="1" applyProtection="1"/>
    <xf numFmtId="0" fontId="9" fillId="2" borderId="0" xfId="0" applyFont="1" applyFill="1" applyBorder="1" applyProtection="1"/>
    <xf numFmtId="0" fontId="9" fillId="2" borderId="0" xfId="0" applyFont="1" applyFill="1" applyBorder="1" applyAlignment="1" applyProtection="1">
      <alignment vertical="top"/>
    </xf>
    <xf numFmtId="0" fontId="9" fillId="2" borderId="0" xfId="0" applyFont="1" applyFill="1" applyBorder="1" applyAlignment="1" applyProtection="1">
      <alignment wrapText="1"/>
    </xf>
    <xf numFmtId="0" fontId="9" fillId="2" borderId="2" xfId="0" applyFont="1" applyFill="1" applyBorder="1" applyAlignment="1" applyProtection="1">
      <alignment vertical="top" wrapText="1"/>
    </xf>
    <xf numFmtId="0" fontId="9" fillId="2" borderId="2" xfId="0" quotePrefix="1" applyFont="1" applyFill="1" applyBorder="1" applyAlignment="1" applyProtection="1">
      <alignment vertical="top" wrapText="1"/>
    </xf>
    <xf numFmtId="2" fontId="10" fillId="2" borderId="9" xfId="0" applyNumberFormat="1" applyFont="1" applyFill="1" applyBorder="1" applyAlignment="1" applyProtection="1">
      <alignment horizontal="center" vertical="center" wrapText="1"/>
    </xf>
    <xf numFmtId="2" fontId="10" fillId="2" borderId="25" xfId="0" applyNumberFormat="1" applyFont="1" applyFill="1" applyBorder="1" applyAlignment="1" applyProtection="1">
      <alignment horizontal="center" vertical="center" wrapText="1"/>
    </xf>
    <xf numFmtId="0" fontId="0" fillId="0" borderId="17" xfId="2" applyFont="1" applyBorder="1" applyAlignment="1" applyProtection="1">
      <alignment vertical="top" wrapText="1"/>
    </xf>
    <xf numFmtId="0" fontId="0" fillId="0" borderId="19" xfId="2" applyFont="1" applyBorder="1" applyAlignment="1" applyProtection="1">
      <alignment vertical="top" wrapText="1"/>
    </xf>
    <xf numFmtId="0" fontId="0" fillId="0" borderId="16" xfId="0" applyFill="1" applyBorder="1" applyAlignment="1" applyProtection="1">
      <alignment horizontal="right" vertical="top"/>
    </xf>
    <xf numFmtId="0" fontId="0" fillId="0" borderId="16" xfId="0" applyFill="1" applyBorder="1" applyAlignment="1" applyProtection="1">
      <alignment wrapText="1"/>
    </xf>
    <xf numFmtId="0" fontId="1" fillId="0" borderId="16" xfId="0" applyFont="1" applyFill="1" applyBorder="1" applyAlignment="1" applyProtection="1">
      <alignment vertical="top"/>
    </xf>
    <xf numFmtId="0" fontId="1" fillId="0" borderId="21" xfId="2" applyFont="1" applyBorder="1" applyAlignment="1" applyProtection="1">
      <alignment vertical="top" wrapText="1"/>
    </xf>
    <xf numFmtId="0" fontId="11" fillId="4" borderId="21" xfId="0" applyFont="1" applyFill="1" applyBorder="1" applyProtection="1"/>
    <xf numFmtId="0" fontId="11" fillId="4" borderId="19" xfId="0" quotePrefix="1" applyFont="1" applyFill="1" applyBorder="1" applyAlignment="1" applyProtection="1">
      <alignment vertical="top" wrapText="1"/>
    </xf>
    <xf numFmtId="2" fontId="10" fillId="4" borderId="24" xfId="0" quotePrefix="1" applyNumberFormat="1" applyFont="1" applyFill="1" applyBorder="1" applyAlignment="1" applyProtection="1">
      <alignment horizontal="center" vertical="center" wrapText="1"/>
    </xf>
    <xf numFmtId="2" fontId="10" fillId="4" borderId="9" xfId="0" applyNumberFormat="1" applyFont="1" applyFill="1" applyBorder="1" applyAlignment="1" applyProtection="1">
      <alignment horizontal="center" vertical="center" wrapText="1"/>
    </xf>
    <xf numFmtId="2" fontId="10" fillId="4" borderId="25" xfId="0" applyNumberFormat="1" applyFont="1" applyFill="1" applyBorder="1" applyAlignment="1" applyProtection="1">
      <alignment horizontal="center" vertical="center" wrapText="1"/>
    </xf>
    <xf numFmtId="2" fontId="10" fillId="4" borderId="21" xfId="0" quotePrefix="1" applyNumberFormat="1" applyFont="1" applyFill="1" applyBorder="1" applyAlignment="1" applyProtection="1">
      <alignment horizontal="center" vertical="center" wrapText="1"/>
    </xf>
    <xf numFmtId="0" fontId="1" fillId="0" borderId="10" xfId="2" applyFont="1" applyBorder="1" applyAlignment="1" applyProtection="1">
      <alignment vertical="top" wrapText="1"/>
    </xf>
    <xf numFmtId="0" fontId="0" fillId="0" borderId="1" xfId="2" applyFont="1" applyFill="1" applyBorder="1" applyAlignment="1" applyProtection="1">
      <alignment vertical="top" wrapText="1"/>
    </xf>
    <xf numFmtId="2" fontId="10" fillId="0" borderId="25" xfId="1" applyNumberFormat="1" applyFont="1" applyFill="1" applyBorder="1" applyAlignment="1">
      <alignment horizontal="center" vertical="center"/>
    </xf>
    <xf numFmtId="0" fontId="0" fillId="0" borderId="16" xfId="0" applyFont="1" applyBorder="1" applyAlignment="1" applyProtection="1">
      <alignment vertical="top"/>
    </xf>
    <xf numFmtId="0" fontId="1" fillId="0" borderId="21" xfId="2" applyFont="1" applyBorder="1" applyAlignment="1" applyProtection="1">
      <alignment wrapText="1"/>
    </xf>
    <xf numFmtId="0" fontId="0" fillId="3" borderId="19" xfId="0" applyFill="1" applyBorder="1" applyAlignment="1" applyProtection="1">
      <alignment vertical="top" wrapText="1"/>
    </xf>
    <xf numFmtId="0" fontId="0" fillId="0" borderId="19" xfId="2" applyFont="1" applyBorder="1" applyProtection="1"/>
    <xf numFmtId="0" fontId="0" fillId="0" borderId="4" xfId="2" applyFont="1" applyFill="1" applyBorder="1" applyAlignment="1" applyProtection="1">
      <alignment vertical="top" wrapText="1"/>
    </xf>
    <xf numFmtId="0" fontId="1" fillId="0" borderId="21" xfId="1" applyNumberFormat="1" applyFont="1" applyFill="1" applyBorder="1" applyAlignment="1">
      <alignment horizontal="left" vertical="top" wrapText="1"/>
    </xf>
    <xf numFmtId="0" fontId="9" fillId="0" borderId="18" xfId="0" applyFont="1" applyFill="1" applyBorder="1" applyAlignment="1" applyProtection="1">
      <alignment vertical="top"/>
    </xf>
    <xf numFmtId="0" fontId="9" fillId="0" borderId="16" xfId="0" applyFont="1" applyFill="1" applyBorder="1" applyAlignment="1" applyProtection="1">
      <alignment vertical="top"/>
    </xf>
    <xf numFmtId="0" fontId="9" fillId="0" borderId="16" xfId="0" quotePrefix="1" applyFont="1" applyFill="1" applyBorder="1" applyAlignment="1" applyProtection="1">
      <alignment horizontal="right" vertical="top"/>
    </xf>
    <xf numFmtId="0" fontId="9" fillId="0" borderId="16" xfId="0" quotePrefix="1" applyFont="1" applyFill="1" applyBorder="1" applyProtection="1"/>
    <xf numFmtId="2" fontId="10" fillId="0" borderId="24" xfId="0" applyNumberFormat="1" applyFont="1" applyFill="1" applyBorder="1" applyAlignment="1">
      <alignment horizontal="center" vertical="center" wrapText="1"/>
    </xf>
    <xf numFmtId="2" fontId="10" fillId="0" borderId="21" xfId="0" applyNumberFormat="1" applyFont="1" applyFill="1" applyBorder="1" applyAlignment="1">
      <alignment horizontal="center" vertical="center" wrapText="1"/>
    </xf>
    <xf numFmtId="0" fontId="1" fillId="0" borderId="33" xfId="2" applyFont="1" applyBorder="1" applyAlignment="1" applyProtection="1">
      <alignment vertical="top" wrapText="1"/>
    </xf>
    <xf numFmtId="0" fontId="0" fillId="0" borderId="1" xfId="2" applyFont="1" applyBorder="1" applyAlignment="1" applyProtection="1">
      <alignment vertical="top" wrapText="1"/>
    </xf>
    <xf numFmtId="0" fontId="9" fillId="2" borderId="16" xfId="2" applyFont="1" applyFill="1" applyBorder="1" applyProtection="1"/>
    <xf numFmtId="2" fontId="10" fillId="4" borderId="24" xfId="0" applyNumberFormat="1" applyFont="1" applyFill="1" applyBorder="1" applyAlignment="1" applyProtection="1">
      <alignment horizontal="center" vertical="center" wrapText="1"/>
    </xf>
    <xf numFmtId="2" fontId="10" fillId="4" borderId="21" xfId="0" applyNumberFormat="1" applyFont="1" applyFill="1" applyBorder="1" applyAlignment="1" applyProtection="1">
      <alignment horizontal="center" vertical="center" wrapText="1"/>
    </xf>
    <xf numFmtId="0" fontId="9" fillId="6" borderId="18" xfId="0" applyFont="1" applyFill="1" applyBorder="1" applyProtection="1"/>
    <xf numFmtId="0" fontId="9" fillId="6" borderId="16" xfId="0" applyFont="1" applyFill="1" applyBorder="1" applyProtection="1"/>
    <xf numFmtId="0" fontId="9" fillId="6" borderId="16" xfId="0" applyFont="1" applyFill="1" applyBorder="1" applyAlignment="1" applyProtection="1">
      <alignment vertical="top"/>
    </xf>
    <xf numFmtId="0" fontId="9" fillId="6" borderId="16" xfId="0" applyFont="1" applyFill="1" applyBorder="1" applyAlignment="1" applyProtection="1">
      <alignment wrapText="1"/>
    </xf>
    <xf numFmtId="0" fontId="9" fillId="6" borderId="20" xfId="0" applyFont="1" applyFill="1" applyBorder="1" applyAlignment="1" applyProtection="1">
      <alignment vertical="top" wrapText="1"/>
    </xf>
    <xf numFmtId="0" fontId="9" fillId="6" borderId="20" xfId="0" quotePrefix="1" applyFont="1" applyFill="1" applyBorder="1" applyAlignment="1" applyProtection="1">
      <alignment vertical="top" wrapText="1"/>
    </xf>
    <xf numFmtId="2" fontId="10" fillId="6" borderId="24" xfId="0" quotePrefix="1" applyNumberFormat="1" applyFont="1" applyFill="1" applyBorder="1" applyAlignment="1" applyProtection="1">
      <alignment horizontal="center" vertical="center" wrapText="1"/>
    </xf>
    <xf numFmtId="2" fontId="10" fillId="6" borderId="9" xfId="0" quotePrefix="1" applyNumberFormat="1" applyFont="1" applyFill="1" applyBorder="1" applyAlignment="1" applyProtection="1">
      <alignment horizontal="center" vertical="center" wrapText="1"/>
    </xf>
    <xf numFmtId="2" fontId="10" fillId="6" borderId="25" xfId="0" quotePrefix="1" applyNumberFormat="1" applyFont="1" applyFill="1" applyBorder="1" applyAlignment="1" applyProtection="1">
      <alignment horizontal="center" vertical="center" wrapText="1"/>
    </xf>
    <xf numFmtId="2" fontId="10" fillId="6" borderId="21" xfId="0" quotePrefix="1" applyNumberFormat="1" applyFont="1" applyFill="1" applyBorder="1" applyAlignment="1" applyProtection="1">
      <alignment horizontal="center" vertical="center" wrapText="1"/>
    </xf>
    <xf numFmtId="0" fontId="1" fillId="3" borderId="20" xfId="1" applyNumberFormat="1" applyFont="1" applyFill="1" applyBorder="1" applyAlignment="1">
      <alignment horizontal="right" vertical="top"/>
    </xf>
    <xf numFmtId="0" fontId="1" fillId="0" borderId="20" xfId="1" applyNumberFormat="1" applyFont="1" applyFill="1" applyBorder="1" applyAlignment="1">
      <alignment horizontal="left" vertical="center"/>
    </xf>
    <xf numFmtId="0" fontId="0" fillId="0" borderId="19" xfId="1" applyNumberFormat="1" applyFont="1" applyFill="1" applyBorder="1" applyAlignment="1">
      <alignment horizontal="left" vertical="center" wrapText="1"/>
    </xf>
    <xf numFmtId="2" fontId="10" fillId="3" borderId="24" xfId="1" applyNumberFormat="1" applyFont="1" applyFill="1" applyBorder="1" applyAlignment="1">
      <alignment horizontal="center" vertical="center"/>
    </xf>
    <xf numFmtId="2" fontId="10" fillId="3" borderId="21" xfId="1" applyNumberFormat="1" applyFont="1" applyFill="1" applyBorder="1" applyAlignment="1">
      <alignment horizontal="center" vertical="center"/>
    </xf>
    <xf numFmtId="0" fontId="0" fillId="0" borderId="16" xfId="0" applyBorder="1" applyProtection="1"/>
    <xf numFmtId="0" fontId="3" fillId="0" borderId="19" xfId="0" applyFont="1" applyBorder="1" applyProtection="1"/>
    <xf numFmtId="0" fontId="0" fillId="0" borderId="20" xfId="0" applyBorder="1" applyProtection="1"/>
    <xf numFmtId="0" fontId="0" fillId="0" borderId="20" xfId="0" applyBorder="1" applyAlignment="1" applyProtection="1">
      <alignment horizontal="right" vertical="top"/>
    </xf>
    <xf numFmtId="0" fontId="0" fillId="0" borderId="20" xfId="0" applyBorder="1" applyAlignment="1" applyProtection="1">
      <alignment wrapText="1"/>
    </xf>
    <xf numFmtId="0" fontId="1" fillId="3" borderId="21" xfId="1" applyNumberFormat="1" applyFont="1" applyFill="1" applyBorder="1" applyAlignment="1">
      <alignment horizontal="right" vertical="top"/>
    </xf>
    <xf numFmtId="0" fontId="1" fillId="3" borderId="17" xfId="1" applyNumberFormat="1" applyFont="1" applyFill="1" applyBorder="1" applyAlignment="1">
      <alignment horizontal="right" vertical="top"/>
    </xf>
    <xf numFmtId="0" fontId="1" fillId="0" borderId="9" xfId="2" applyFont="1" applyBorder="1" applyAlignment="1">
      <alignment vertical="center" wrapText="1"/>
    </xf>
    <xf numFmtId="0" fontId="0" fillId="0" borderId="19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0" borderId="9" xfId="2" applyFont="1" applyBorder="1" applyAlignment="1">
      <alignment vertical="center"/>
    </xf>
    <xf numFmtId="0" fontId="0" fillId="0" borderId="9" xfId="2" applyFont="1" applyBorder="1" applyAlignment="1">
      <alignment vertical="center"/>
    </xf>
    <xf numFmtId="0" fontId="1" fillId="0" borderId="21" xfId="1" applyNumberFormat="1" applyFont="1" applyFill="1" applyBorder="1" applyAlignment="1">
      <alignment vertical="top" wrapText="1"/>
    </xf>
    <xf numFmtId="0" fontId="9" fillId="7" borderId="20" xfId="0" applyFont="1" applyFill="1" applyBorder="1" applyAlignment="1" applyProtection="1">
      <alignment horizontal="right" vertical="top" wrapText="1"/>
    </xf>
    <xf numFmtId="1" fontId="10" fillId="7" borderId="24" xfId="1" quotePrefix="1" applyNumberFormat="1" applyFont="1" applyFill="1" applyBorder="1" applyAlignment="1" applyProtection="1">
      <alignment horizontal="center" vertical="center"/>
    </xf>
    <xf numFmtId="2" fontId="10" fillId="0" borderId="9" xfId="1" quotePrefix="1" applyNumberFormat="1" applyFont="1" applyFill="1" applyBorder="1" applyAlignment="1" applyProtection="1">
      <alignment horizontal="center" vertical="center"/>
    </xf>
    <xf numFmtId="1" fontId="10" fillId="7" borderId="9" xfId="1" applyNumberFormat="1" applyFont="1" applyFill="1" applyBorder="1" applyAlignment="1" applyProtection="1">
      <alignment horizontal="center" vertical="center"/>
    </xf>
    <xf numFmtId="1" fontId="10" fillId="7" borderId="25" xfId="1" applyNumberFormat="1" applyFont="1" applyFill="1" applyBorder="1" applyAlignment="1" applyProtection="1">
      <alignment horizontal="center" vertical="center"/>
    </xf>
    <xf numFmtId="2" fontId="10" fillId="0" borderId="24" xfId="1" quotePrefix="1" applyNumberFormat="1" applyFont="1" applyFill="1" applyBorder="1" applyAlignment="1" applyProtection="1">
      <alignment horizontal="center" vertical="center"/>
    </xf>
    <xf numFmtId="2" fontId="10" fillId="0" borderId="21" xfId="1" quotePrefix="1" applyNumberFormat="1" applyFont="1" applyFill="1" applyBorder="1" applyAlignment="1" applyProtection="1">
      <alignment horizontal="center" vertical="center"/>
    </xf>
    <xf numFmtId="0" fontId="1" fillId="0" borderId="9" xfId="3" applyFont="1" applyBorder="1" applyAlignment="1">
      <alignment vertical="center"/>
    </xf>
    <xf numFmtId="0" fontId="0" fillId="0" borderId="19" xfId="3" applyFont="1" applyBorder="1" applyAlignment="1">
      <alignment horizontal="left" vertical="center" wrapText="1"/>
    </xf>
    <xf numFmtId="0" fontId="0" fillId="0" borderId="19" xfId="3" applyFont="1" applyBorder="1" applyAlignment="1">
      <alignment vertical="center" wrapText="1"/>
    </xf>
    <xf numFmtId="0" fontId="1" fillId="0" borderId="15" xfId="2" applyFont="1" applyBorder="1" applyAlignment="1">
      <alignment vertical="center"/>
    </xf>
    <xf numFmtId="0" fontId="0" fillId="0" borderId="19" xfId="1" applyNumberFormat="1" applyFont="1" applyFill="1" applyBorder="1" applyAlignment="1">
      <alignment vertical="center" wrapText="1"/>
    </xf>
    <xf numFmtId="0" fontId="1" fillId="0" borderId="9" xfId="1" applyNumberFormat="1" applyFont="1" applyFill="1" applyBorder="1" applyAlignment="1">
      <alignment horizontal="left" vertical="center" wrapText="1"/>
    </xf>
    <xf numFmtId="0" fontId="1" fillId="0" borderId="34" xfId="1" applyNumberFormat="1" applyFont="1" applyFill="1" applyBorder="1" applyAlignment="1">
      <alignment horizontal="left" vertical="center" wrapText="1"/>
    </xf>
    <xf numFmtId="0" fontId="0" fillId="0" borderId="18" xfId="1" applyNumberFormat="1" applyFont="1" applyFill="1" applyBorder="1" applyAlignment="1">
      <alignment vertical="center" wrapText="1"/>
    </xf>
    <xf numFmtId="0" fontId="1" fillId="3" borderId="16" xfId="1" applyNumberFormat="1" applyFont="1" applyFill="1" applyBorder="1" applyAlignment="1">
      <alignment horizontal="right" vertical="top"/>
    </xf>
    <xf numFmtId="0" fontId="0" fillId="0" borderId="9" xfId="1" applyNumberFormat="1" applyFont="1" applyFill="1" applyBorder="1" applyAlignment="1">
      <alignment vertical="center" wrapText="1"/>
    </xf>
    <xf numFmtId="0" fontId="1" fillId="0" borderId="9" xfId="1" applyNumberFormat="1" applyFont="1" applyFill="1" applyBorder="1" applyAlignment="1">
      <alignment vertical="center" wrapText="1"/>
    </xf>
    <xf numFmtId="0" fontId="0" fillId="0" borderId="9" xfId="3" applyFont="1" applyBorder="1" applyAlignment="1">
      <alignment horizontal="left" vertical="center"/>
    </xf>
    <xf numFmtId="0" fontId="1" fillId="0" borderId="9" xfId="3" applyFont="1" applyBorder="1" applyAlignment="1">
      <alignment horizontal="left" vertical="center"/>
    </xf>
    <xf numFmtId="0" fontId="0" fillId="0" borderId="19" xfId="1" applyNumberFormat="1" applyFont="1" applyFill="1" applyBorder="1" applyAlignment="1">
      <alignment horizontal="left" vertical="top" wrapText="1"/>
    </xf>
    <xf numFmtId="0" fontId="1" fillId="0" borderId="15" xfId="2" applyFont="1" applyBorder="1" applyAlignment="1">
      <alignment horizontal="left" vertical="center"/>
    </xf>
    <xf numFmtId="0" fontId="1" fillId="0" borderId="9" xfId="4" applyFont="1" applyBorder="1" applyAlignment="1">
      <alignment vertical="center"/>
    </xf>
    <xf numFmtId="0" fontId="0" fillId="0" borderId="35" xfId="4" applyFont="1" applyBorder="1" applyAlignment="1">
      <alignment vertical="center" wrapText="1"/>
    </xf>
    <xf numFmtId="0" fontId="0" fillId="0" borderId="19" xfId="4" applyFont="1" applyBorder="1" applyAlignment="1">
      <alignment horizontal="left" vertical="center" wrapText="1"/>
    </xf>
    <xf numFmtId="0" fontId="0" fillId="0" borderId="9" xfId="1" applyNumberFormat="1" applyFont="1" applyFill="1" applyBorder="1" applyAlignment="1">
      <alignment horizontal="left" vertical="center" wrapText="1"/>
    </xf>
    <xf numFmtId="0" fontId="16" fillId="0" borderId="9" xfId="3" applyFont="1" applyBorder="1" applyAlignment="1">
      <alignment horizontal="left" vertical="center"/>
    </xf>
    <xf numFmtId="0" fontId="1" fillId="0" borderId="9" xfId="3" applyFont="1" applyFill="1" applyBorder="1" applyAlignment="1">
      <alignment vertical="center"/>
    </xf>
    <xf numFmtId="0" fontId="0" fillId="0" borderId="19" xfId="3" applyFont="1" applyFill="1" applyBorder="1" applyAlignment="1">
      <alignment horizontal="left" vertical="center" wrapText="1"/>
    </xf>
    <xf numFmtId="0" fontId="0" fillId="0" borderId="19" xfId="3" applyFont="1" applyFill="1" applyBorder="1" applyAlignment="1">
      <alignment vertical="center" wrapText="1"/>
    </xf>
    <xf numFmtId="0" fontId="16" fillId="3" borderId="15" xfId="1" applyNumberFormat="1" applyFont="1" applyFill="1" applyBorder="1" applyAlignment="1">
      <alignment horizontal="left" vertical="top" wrapText="1"/>
    </xf>
    <xf numFmtId="0" fontId="1" fillId="0" borderId="9" xfId="5" applyFont="1" applyBorder="1" applyAlignment="1">
      <alignment vertical="top" wrapText="1"/>
    </xf>
    <xf numFmtId="2" fontId="10" fillId="3" borderId="36" xfId="0" applyNumberFormat="1" applyFont="1" applyFill="1" applyBorder="1" applyAlignment="1" applyProtection="1">
      <alignment horizontal="center" vertical="center" wrapText="1"/>
    </xf>
    <xf numFmtId="2" fontId="10" fillId="3" borderId="37" xfId="1" applyNumberFormat="1" applyFont="1" applyFill="1" applyBorder="1" applyAlignment="1">
      <alignment horizontal="center" vertical="center"/>
    </xf>
    <xf numFmtId="2" fontId="10" fillId="3" borderId="38" xfId="1" applyNumberFormat="1" applyFont="1" applyFill="1" applyBorder="1" applyAlignment="1">
      <alignment horizontal="center" vertical="center"/>
    </xf>
    <xf numFmtId="2" fontId="10" fillId="3" borderId="39" xfId="0" applyNumberFormat="1" applyFont="1" applyFill="1" applyBorder="1" applyAlignment="1" applyProtection="1">
      <alignment horizontal="center" vertical="center" wrapText="1"/>
    </xf>
    <xf numFmtId="0" fontId="9" fillId="2" borderId="16" xfId="0" quotePrefix="1" applyFont="1" applyFill="1" applyBorder="1" applyAlignment="1" applyProtection="1">
      <alignment vertical="top" wrapText="1"/>
    </xf>
    <xf numFmtId="0" fontId="0" fillId="0" borderId="20" xfId="0" applyFill="1" applyBorder="1" applyAlignment="1" applyProtection="1">
      <alignment vertical="top" wrapText="1"/>
    </xf>
    <xf numFmtId="0" fontId="0" fillId="0" borderId="20" xfId="2" applyFont="1" applyBorder="1" applyAlignment="1" applyProtection="1">
      <alignment vertical="top" wrapText="1"/>
    </xf>
    <xf numFmtId="0" fontId="11" fillId="4" borderId="20" xfId="0" quotePrefix="1" applyFont="1" applyFill="1" applyBorder="1" applyAlignment="1" applyProtection="1">
      <alignment vertical="top" wrapText="1"/>
    </xf>
    <xf numFmtId="0" fontId="0" fillId="0" borderId="2" xfId="2" applyFont="1" applyFill="1" applyBorder="1" applyAlignment="1" applyProtection="1">
      <alignment vertical="top" wrapText="1"/>
    </xf>
    <xf numFmtId="0" fontId="0" fillId="3" borderId="20" xfId="0" applyFill="1" applyBorder="1" applyAlignment="1" applyProtection="1">
      <alignment vertical="top" wrapText="1"/>
    </xf>
    <xf numFmtId="0" fontId="8" fillId="4" borderId="0" xfId="0" quotePrefix="1" applyFont="1" applyFill="1" applyBorder="1" applyAlignment="1" applyProtection="1">
      <alignment vertical="top" wrapText="1"/>
    </xf>
    <xf numFmtId="0" fontId="3" fillId="0" borderId="51" xfId="0" applyFont="1" applyBorder="1" applyAlignment="1" applyProtection="1">
      <alignment vertical="center" wrapText="1"/>
    </xf>
    <xf numFmtId="0" fontId="2" fillId="8" borderId="0" xfId="0" applyFont="1" applyFill="1" applyAlignment="1" applyProtection="1">
      <alignment horizontal="right" vertical="center" wrapText="1"/>
    </xf>
    <xf numFmtId="2" fontId="36" fillId="25" borderId="13" xfId="1" applyNumberFormat="1" applyFont="1" applyFill="1" applyBorder="1" applyAlignment="1">
      <alignment horizontal="center" wrapText="1"/>
    </xf>
    <xf numFmtId="0" fontId="0" fillId="8" borderId="0" xfId="0" applyFont="1" applyFill="1" applyBorder="1" applyAlignment="1">
      <alignment wrapText="1"/>
    </xf>
    <xf numFmtId="0" fontId="0" fillId="26" borderId="51" xfId="0" applyFont="1" applyFill="1" applyBorder="1" applyAlignment="1">
      <alignment wrapText="1"/>
    </xf>
    <xf numFmtId="0" fontId="0" fillId="8" borderId="0" xfId="0" applyFont="1" applyFill="1" applyAlignment="1">
      <alignment wrapText="1"/>
    </xf>
    <xf numFmtId="0" fontId="0" fillId="27" borderId="52" xfId="0" applyFont="1" applyFill="1" applyBorder="1" applyAlignment="1">
      <alignment wrapText="1"/>
    </xf>
    <xf numFmtId="0" fontId="0" fillId="28" borderId="51" xfId="0" applyFont="1" applyFill="1" applyBorder="1" applyAlignment="1">
      <alignment horizontal="center" vertical="center" wrapText="1"/>
    </xf>
    <xf numFmtId="0" fontId="1" fillId="8" borderId="0" xfId="1" applyNumberFormat="1" applyFont="1" applyFill="1" applyAlignment="1">
      <alignment wrapText="1"/>
    </xf>
    <xf numFmtId="2" fontId="10" fillId="29" borderId="9" xfId="1" applyNumberFormat="1" applyFont="1" applyFill="1" applyBorder="1" applyAlignment="1">
      <alignment horizontal="center" vertical="center"/>
    </xf>
    <xf numFmtId="2" fontId="10" fillId="29" borderId="25" xfId="1" applyNumberFormat="1" applyFont="1" applyFill="1" applyBorder="1" applyAlignment="1">
      <alignment horizontal="center" vertical="center"/>
    </xf>
    <xf numFmtId="2" fontId="10" fillId="29" borderId="24" xfId="1" applyNumberFormat="1" applyFont="1" applyFill="1" applyBorder="1" applyAlignment="1">
      <alignment horizontal="center" vertical="center"/>
    </xf>
    <xf numFmtId="2" fontId="10" fillId="29" borderId="21" xfId="1" applyNumberFormat="1" applyFont="1" applyFill="1" applyBorder="1" applyAlignment="1">
      <alignment horizontal="center" vertical="center"/>
    </xf>
    <xf numFmtId="2" fontId="10" fillId="29" borderId="37" xfId="1" applyNumberFormat="1" applyFont="1" applyFill="1" applyBorder="1" applyAlignment="1">
      <alignment horizontal="center" vertical="center"/>
    </xf>
    <xf numFmtId="0" fontId="9" fillId="28" borderId="19" xfId="0" applyFont="1" applyFill="1" applyBorder="1" applyAlignment="1" applyProtection="1">
      <alignment vertical="top"/>
    </xf>
    <xf numFmtId="0" fontId="9" fillId="28" borderId="20" xfId="0" quotePrefix="1" applyFont="1" applyFill="1" applyBorder="1" applyAlignment="1" applyProtection="1">
      <alignment horizontal="right" vertical="top"/>
    </xf>
    <xf numFmtId="0" fontId="9" fillId="28" borderId="20" xfId="0" quotePrefix="1" applyFont="1" applyFill="1" applyBorder="1" applyProtection="1"/>
    <xf numFmtId="0" fontId="0" fillId="28" borderId="20" xfId="0" applyFont="1" applyFill="1" applyBorder="1" applyAlignment="1">
      <alignment vertical="top" wrapText="1"/>
    </xf>
    <xf numFmtId="2" fontId="10" fillId="28" borderId="24" xfId="0" applyNumberFormat="1" applyFont="1" applyFill="1" applyBorder="1" applyAlignment="1">
      <alignment horizontal="center" vertical="center"/>
    </xf>
    <xf numFmtId="2" fontId="10" fillId="28" borderId="9" xfId="0" applyNumberFormat="1" applyFont="1" applyFill="1" applyBorder="1" applyAlignment="1">
      <alignment horizontal="center" vertical="center"/>
    </xf>
    <xf numFmtId="2" fontId="10" fillId="28" borderId="25" xfId="0" applyNumberFormat="1" applyFont="1" applyFill="1" applyBorder="1" applyAlignment="1">
      <alignment horizontal="center" vertical="center"/>
    </xf>
    <xf numFmtId="2" fontId="10" fillId="28" borderId="21" xfId="0" applyNumberFormat="1" applyFont="1" applyFill="1" applyBorder="1" applyAlignment="1">
      <alignment horizontal="center" vertical="center"/>
    </xf>
    <xf numFmtId="0" fontId="9" fillId="28" borderId="20" xfId="0" applyFont="1" applyFill="1" applyBorder="1" applyAlignment="1" applyProtection="1">
      <alignment vertical="top"/>
    </xf>
    <xf numFmtId="0" fontId="9" fillId="28" borderId="20" xfId="0" applyFont="1" applyFill="1" applyBorder="1" applyProtection="1"/>
    <xf numFmtId="0" fontId="0" fillId="28" borderId="20" xfId="0" applyFont="1" applyFill="1" applyBorder="1"/>
    <xf numFmtId="2" fontId="10" fillId="28" borderId="24" xfId="0" applyNumberFormat="1" applyFont="1" applyFill="1" applyBorder="1" applyAlignment="1">
      <alignment horizontal="center" vertical="center" wrapText="1"/>
    </xf>
    <xf numFmtId="2" fontId="10" fillId="28" borderId="9" xfId="0" applyNumberFormat="1" applyFont="1" applyFill="1" applyBorder="1" applyAlignment="1">
      <alignment horizontal="center" vertical="center" wrapText="1"/>
    </xf>
    <xf numFmtId="2" fontId="10" fillId="28" borderId="21" xfId="0" applyNumberFormat="1" applyFont="1" applyFill="1" applyBorder="1" applyAlignment="1">
      <alignment horizontal="center" vertical="center" wrapText="1"/>
    </xf>
    <xf numFmtId="2" fontId="10" fillId="28" borderId="24" xfId="0" applyNumberFormat="1" applyFont="1" applyFill="1" applyBorder="1" applyAlignment="1" applyProtection="1">
      <alignment horizontal="center" vertical="center"/>
    </xf>
    <xf numFmtId="2" fontId="10" fillId="28" borderId="9" xfId="0" applyNumberFormat="1" applyFont="1" applyFill="1" applyBorder="1" applyAlignment="1" applyProtection="1">
      <alignment horizontal="center" vertical="center"/>
    </xf>
    <xf numFmtId="2" fontId="10" fillId="28" borderId="25" xfId="0" applyNumberFormat="1" applyFont="1" applyFill="1" applyBorder="1" applyAlignment="1" applyProtection="1">
      <alignment horizontal="center" vertical="center"/>
    </xf>
    <xf numFmtId="2" fontId="10" fillId="28" borderId="21" xfId="0" applyNumberFormat="1" applyFont="1" applyFill="1" applyBorder="1" applyAlignment="1" applyProtection="1">
      <alignment horizontal="center" vertical="center"/>
    </xf>
    <xf numFmtId="0" fontId="9" fillId="28" borderId="20" xfId="2" applyFont="1" applyFill="1" applyBorder="1" applyAlignment="1" applyProtection="1">
      <alignment horizontal="center" vertical="top" wrapText="1"/>
    </xf>
    <xf numFmtId="2" fontId="10" fillId="28" borderId="25" xfId="0" applyNumberFormat="1" applyFont="1" applyFill="1" applyBorder="1" applyAlignment="1">
      <alignment horizontal="center" vertical="center" wrapText="1"/>
    </xf>
    <xf numFmtId="2" fontId="10" fillId="28" borderId="24" xfId="0" applyNumberFormat="1" applyFont="1" applyFill="1" applyBorder="1" applyAlignment="1" applyProtection="1">
      <alignment horizontal="center" vertical="center" wrapText="1"/>
    </xf>
    <xf numFmtId="2" fontId="10" fillId="28" borderId="9" xfId="0" applyNumberFormat="1" applyFont="1" applyFill="1" applyBorder="1" applyAlignment="1" applyProtection="1">
      <alignment horizontal="center" vertical="center" wrapText="1"/>
    </xf>
    <xf numFmtId="2" fontId="10" fillId="28" borderId="25" xfId="0" applyNumberFormat="1" applyFont="1" applyFill="1" applyBorder="1" applyAlignment="1" applyProtection="1">
      <alignment horizontal="center" vertical="center" wrapText="1"/>
    </xf>
    <xf numFmtId="2" fontId="10" fillId="28" borderId="21" xfId="0" applyNumberFormat="1" applyFont="1" applyFill="1" applyBorder="1" applyAlignment="1" applyProtection="1">
      <alignment horizontal="center" vertical="center" wrapText="1"/>
    </xf>
    <xf numFmtId="0" fontId="14" fillId="30" borderId="16" xfId="1" applyNumberFormat="1" applyFont="1" applyFill="1" applyBorder="1" applyAlignment="1">
      <alignment horizontal="left" vertical="center"/>
    </xf>
    <xf numFmtId="0" fontId="0" fillId="26" borderId="20" xfId="0" applyFill="1" applyBorder="1" applyAlignment="1" applyProtection="1">
      <alignment vertical="top" wrapText="1"/>
    </xf>
    <xf numFmtId="0" fontId="3" fillId="26" borderId="18" xfId="0" applyFont="1" applyFill="1" applyBorder="1" applyProtection="1"/>
    <xf numFmtId="0" fontId="3" fillId="26" borderId="16" xfId="0" applyFont="1" applyFill="1" applyBorder="1" applyProtection="1"/>
    <xf numFmtId="0" fontId="0" fillId="26" borderId="16" xfId="0" applyFill="1" applyBorder="1" applyAlignment="1" applyProtection="1">
      <alignment horizontal="right" vertical="top"/>
    </xf>
    <xf numFmtId="0" fontId="0" fillId="26" borderId="16" xfId="0" applyFill="1" applyBorder="1" applyAlignment="1" applyProtection="1">
      <alignment wrapText="1"/>
    </xf>
    <xf numFmtId="0" fontId="1" fillId="26" borderId="16" xfId="0" applyFont="1" applyFill="1" applyBorder="1" applyAlignment="1" applyProtection="1">
      <alignment vertical="top"/>
    </xf>
    <xf numFmtId="0" fontId="1" fillId="26" borderId="17" xfId="2" applyFont="1" applyFill="1" applyBorder="1" applyAlignment="1" applyProtection="1">
      <alignment vertical="top" wrapText="1"/>
    </xf>
    <xf numFmtId="0" fontId="0" fillId="26" borderId="4" xfId="0" applyFill="1" applyBorder="1" applyAlignment="1" applyProtection="1">
      <alignment vertical="top" wrapText="1"/>
    </xf>
    <xf numFmtId="0" fontId="0" fillId="26" borderId="0" xfId="0" applyFill="1" applyBorder="1" applyAlignment="1" applyProtection="1">
      <alignment vertical="top" wrapText="1"/>
    </xf>
    <xf numFmtId="2" fontId="10" fillId="31" borderId="24" xfId="1" applyNumberFormat="1" applyFont="1" applyFill="1" applyBorder="1" applyAlignment="1">
      <alignment horizontal="center" vertical="center"/>
    </xf>
    <xf numFmtId="2" fontId="10" fillId="31" borderId="9" xfId="1" applyNumberFormat="1" applyFont="1" applyFill="1" applyBorder="1" applyAlignment="1">
      <alignment horizontal="center" vertical="center"/>
    </xf>
    <xf numFmtId="2" fontId="10" fillId="31" borderId="25" xfId="1" applyNumberFormat="1" applyFont="1" applyFill="1" applyBorder="1" applyAlignment="1">
      <alignment horizontal="center" vertical="center"/>
    </xf>
    <xf numFmtId="2" fontId="10" fillId="31" borderId="21" xfId="1" applyNumberFormat="1" applyFont="1" applyFill="1" applyBorder="1" applyAlignment="1">
      <alignment horizontal="center" vertical="center"/>
    </xf>
    <xf numFmtId="0" fontId="0" fillId="26" borderId="19" xfId="0" applyFill="1" applyBorder="1" applyAlignment="1" applyProtection="1">
      <alignment vertical="top" wrapText="1"/>
    </xf>
    <xf numFmtId="0" fontId="1" fillId="26" borderId="21" xfId="2" applyFont="1" applyFill="1" applyBorder="1" applyAlignment="1" applyProtection="1">
      <alignment vertical="top" wrapText="1"/>
    </xf>
    <xf numFmtId="0" fontId="1" fillId="26" borderId="19" xfId="2" applyFont="1" applyFill="1" applyBorder="1" applyAlignment="1" applyProtection="1">
      <alignment vertical="top" wrapText="1"/>
    </xf>
    <xf numFmtId="0" fontId="1" fillId="26" borderId="20" xfId="2" applyFont="1" applyFill="1" applyBorder="1" applyAlignment="1" applyProtection="1">
      <alignment vertical="top" wrapText="1"/>
    </xf>
    <xf numFmtId="0" fontId="0" fillId="26" borderId="16" xfId="0" applyFont="1" applyFill="1" applyBorder="1" applyAlignment="1" applyProtection="1">
      <alignment vertical="top"/>
    </xf>
    <xf numFmtId="0" fontId="1" fillId="26" borderId="21" xfId="2" applyFont="1" applyFill="1" applyBorder="1" applyAlignment="1" applyProtection="1">
      <alignment wrapText="1"/>
    </xf>
    <xf numFmtId="0" fontId="1" fillId="26" borderId="19" xfId="2" applyFont="1" applyFill="1" applyBorder="1" applyProtection="1"/>
    <xf numFmtId="0" fontId="1" fillId="26" borderId="20" xfId="2" applyFont="1" applyFill="1" applyBorder="1" applyProtection="1"/>
    <xf numFmtId="0" fontId="0" fillId="26" borderId="17" xfId="2" applyFont="1" applyFill="1" applyBorder="1" applyAlignment="1" applyProtection="1">
      <alignment vertical="top" wrapText="1"/>
    </xf>
    <xf numFmtId="0" fontId="1" fillId="26" borderId="16" xfId="2" applyFont="1" applyFill="1" applyBorder="1" applyAlignment="1" applyProtection="1">
      <alignment vertical="top" wrapText="1"/>
    </xf>
    <xf numFmtId="0" fontId="1" fillId="26" borderId="19" xfId="1" applyNumberFormat="1" applyFont="1" applyFill="1" applyBorder="1" applyAlignment="1">
      <alignment vertical="top" wrapText="1"/>
    </xf>
    <xf numFmtId="0" fontId="1" fillId="26" borderId="20" xfId="1" applyNumberFormat="1" applyFont="1" applyFill="1" applyBorder="1" applyAlignment="1">
      <alignment vertical="top" wrapText="1"/>
    </xf>
    <xf numFmtId="0" fontId="1" fillId="26" borderId="18" xfId="2" quotePrefix="1" applyFont="1" applyFill="1" applyBorder="1" applyAlignment="1" applyProtection="1">
      <alignment vertical="top" wrapText="1"/>
    </xf>
    <xf numFmtId="0" fontId="1" fillId="26" borderId="16" xfId="2" quotePrefix="1" applyFont="1" applyFill="1" applyBorder="1" applyAlignment="1" applyProtection="1">
      <alignment vertical="top" wrapText="1"/>
    </xf>
    <xf numFmtId="0" fontId="1" fillId="26" borderId="19" xfId="2" quotePrefix="1" applyFont="1" applyFill="1" applyBorder="1" applyAlignment="1" applyProtection="1">
      <alignment vertical="top" wrapText="1"/>
    </xf>
    <xf numFmtId="0" fontId="1" fillId="26" borderId="20" xfId="2" quotePrefix="1" applyFont="1" applyFill="1" applyBorder="1" applyAlignment="1" applyProtection="1">
      <alignment vertical="top" wrapText="1"/>
    </xf>
    <xf numFmtId="0" fontId="3" fillId="0" borderId="19" xfId="0" applyFont="1" applyBorder="1" applyAlignment="1" applyProtection="1">
      <alignment horizont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9" fillId="6" borderId="19" xfId="0" applyFont="1" applyFill="1" applyBorder="1" applyAlignment="1" applyProtection="1">
      <alignment horizontal="center"/>
    </xf>
    <xf numFmtId="0" fontId="9" fillId="6" borderId="20" xfId="0" applyFont="1" applyFill="1" applyBorder="1" applyAlignment="1" applyProtection="1">
      <alignment horizontal="center"/>
    </xf>
    <xf numFmtId="0" fontId="9" fillId="28" borderId="20" xfId="0" applyFont="1" applyFill="1" applyBorder="1" applyAlignment="1" applyProtection="1">
      <alignment wrapText="1"/>
    </xf>
    <xf numFmtId="0" fontId="0" fillId="0" borderId="20" xfId="0" applyBorder="1" applyAlignment="1">
      <alignment wrapText="1"/>
    </xf>
    <xf numFmtId="0" fontId="9" fillId="28" borderId="20" xfId="2" applyFont="1" applyFill="1" applyBorder="1" applyAlignment="1" applyProtection="1">
      <alignment horizontal="center" vertical="top" wrapText="1"/>
    </xf>
    <xf numFmtId="0" fontId="9" fillId="5" borderId="20" xfId="2" applyFont="1" applyFill="1" applyBorder="1" applyAlignment="1" applyProtection="1">
      <alignment horizontal="center" vertical="top" wrapText="1"/>
    </xf>
    <xf numFmtId="0" fontId="3" fillId="0" borderId="11" xfId="0" applyFont="1" applyFill="1" applyBorder="1" applyAlignment="1" applyProtection="1">
      <alignment horizontal="center" wrapText="1"/>
    </xf>
    <xf numFmtId="0" fontId="3" fillId="0" borderId="12" xfId="0" applyFont="1" applyFill="1" applyBorder="1" applyAlignment="1" applyProtection="1">
      <alignment horizontal="center" wrapText="1"/>
    </xf>
    <xf numFmtId="0" fontId="3" fillId="0" borderId="13" xfId="0" applyFont="1" applyFill="1" applyBorder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wrapText="1"/>
    </xf>
    <xf numFmtId="0" fontId="3" fillId="3" borderId="12" xfId="0" applyFont="1" applyFill="1" applyBorder="1" applyAlignment="1" applyProtection="1">
      <alignment horizontal="center" wrapText="1"/>
    </xf>
    <xf numFmtId="0" fontId="3" fillId="3" borderId="13" xfId="0" applyFont="1" applyFill="1" applyBorder="1" applyAlignment="1" applyProtection="1">
      <alignment horizontal="center" wrapText="1"/>
    </xf>
    <xf numFmtId="0" fontId="3" fillId="0" borderId="20" xfId="0" applyFont="1" applyBorder="1" applyAlignment="1"/>
    <xf numFmtId="0" fontId="3" fillId="0" borderId="21" xfId="0" applyFont="1" applyBorder="1" applyAlignment="1"/>
    <xf numFmtId="0" fontId="3" fillId="0" borderId="49" xfId="0" applyFont="1" applyBorder="1" applyAlignment="1" applyProtection="1">
      <alignment horizontal="center" vertical="center" wrapText="1"/>
    </xf>
    <xf numFmtId="0" fontId="3" fillId="0" borderId="50" xfId="0" applyFont="1" applyBorder="1" applyAlignment="1" applyProtection="1">
      <alignment horizontal="center" vertical="center" wrapText="1"/>
    </xf>
  </cellXfs>
  <cellStyles count="106">
    <cellStyle name="20% - Accent1 2" xfId="6"/>
    <cellStyle name="20% - Accent1 3" xfId="7"/>
    <cellStyle name="20% - Accent2 2" xfId="8"/>
    <cellStyle name="20% - Accent2 3" xfId="9"/>
    <cellStyle name="20% - Accent3 2" xfId="10"/>
    <cellStyle name="20% - Accent3 3" xfId="11"/>
    <cellStyle name="20% - Accent4 2" xfId="12"/>
    <cellStyle name="20% - Accent4 3" xfId="13"/>
    <cellStyle name="20% - Accent5 2" xfId="14"/>
    <cellStyle name="20% - Accent5 3" xfId="15"/>
    <cellStyle name="20% - Accent6 2" xfId="16"/>
    <cellStyle name="20% - Accent6 3" xfId="17"/>
    <cellStyle name="40% - Accent1 2" xfId="18"/>
    <cellStyle name="40% - Accent1 3" xfId="19"/>
    <cellStyle name="40% - Accent2 2" xfId="20"/>
    <cellStyle name="40% - Accent2 3" xfId="21"/>
    <cellStyle name="40% - Accent3 2" xfId="22"/>
    <cellStyle name="40% - Accent3 3" xfId="23"/>
    <cellStyle name="40% - Accent4 2" xfId="24"/>
    <cellStyle name="40% - Accent4 3" xfId="25"/>
    <cellStyle name="40% - Accent5 2" xfId="26"/>
    <cellStyle name="40% - Accent5 3" xfId="27"/>
    <cellStyle name="40% - Accent6 2" xfId="28"/>
    <cellStyle name="40% - Accent6 3" xfId="29"/>
    <cellStyle name="60% - Accent1 2" xfId="30"/>
    <cellStyle name="60% - Accent1 3" xfId="31"/>
    <cellStyle name="60% - Accent2 2" xfId="32"/>
    <cellStyle name="60% - Accent2 3" xfId="33"/>
    <cellStyle name="60% - Accent3 2" xfId="34"/>
    <cellStyle name="60% - Accent3 3" xfId="35"/>
    <cellStyle name="60% - Accent4 2" xfId="36"/>
    <cellStyle name="60% - Accent4 3" xfId="37"/>
    <cellStyle name="60% - Accent5 2" xfId="38"/>
    <cellStyle name="60% - Accent5 3" xfId="39"/>
    <cellStyle name="60% - Accent6 2" xfId="40"/>
    <cellStyle name="60% - Accent6 3" xfId="41"/>
    <cellStyle name="Accent1 2" xfId="42"/>
    <cellStyle name="Accent1 3" xfId="43"/>
    <cellStyle name="Accent2 2" xfId="44"/>
    <cellStyle name="Accent2 3" xfId="45"/>
    <cellStyle name="Accent3 2" xfId="46"/>
    <cellStyle name="Accent3 3" xfId="47"/>
    <cellStyle name="Accent4 2" xfId="48"/>
    <cellStyle name="Accent4 3" xfId="49"/>
    <cellStyle name="Accent5 2" xfId="50"/>
    <cellStyle name="Accent5 3" xfId="51"/>
    <cellStyle name="Accent6 2" xfId="52"/>
    <cellStyle name="Accent6 3" xfId="53"/>
    <cellStyle name="Bad 2" xfId="54"/>
    <cellStyle name="Bad 3" xfId="55"/>
    <cellStyle name="Calculation 2" xfId="56"/>
    <cellStyle name="Calculation 3" xfId="57"/>
    <cellStyle name="Check Cell 2" xfId="58"/>
    <cellStyle name="Check Cell 3" xfId="59"/>
    <cellStyle name="Explanatory Text 2" xfId="60"/>
    <cellStyle name="Explanatory Text 3" xfId="61"/>
    <cellStyle name="Followed Hyperlink" xfId="105" builtinId="9" hidden="1"/>
    <cellStyle name="Good 2" xfId="62"/>
    <cellStyle name="Good 3" xfId="63"/>
    <cellStyle name="Heading 1 2" xfId="64"/>
    <cellStyle name="Heading 1 3" xfId="65"/>
    <cellStyle name="Heading 2 2" xfId="66"/>
    <cellStyle name="Heading 2 3" xfId="67"/>
    <cellStyle name="Heading 3 2" xfId="68"/>
    <cellStyle name="Heading 3 3" xfId="69"/>
    <cellStyle name="Heading 4 2" xfId="70"/>
    <cellStyle name="Heading 4 3" xfId="71"/>
    <cellStyle name="Hyperlink" xfId="104" builtinId="8" hidden="1"/>
    <cellStyle name="Input 2" xfId="72"/>
    <cellStyle name="Input 3" xfId="73"/>
    <cellStyle name="Linked Cell 2" xfId="74"/>
    <cellStyle name="Linked Cell 3" xfId="75"/>
    <cellStyle name="Neutral 2" xfId="76"/>
    <cellStyle name="Neutral 3" xfId="77"/>
    <cellStyle name="Normal" xfId="0" builtinId="0"/>
    <cellStyle name="Normal 2" xfId="2"/>
    <cellStyle name="Normal 2 2" xfId="78"/>
    <cellStyle name="Normal 2 3" xfId="79"/>
    <cellStyle name="Normal 2 3 2" xfId="80"/>
    <cellStyle name="Normal 2 4" xfId="81"/>
    <cellStyle name="Normal 3" xfId="4"/>
    <cellStyle name="Normal 4" xfId="3"/>
    <cellStyle name="Normal 4 2" xfId="82"/>
    <cellStyle name="Normal 5" xfId="83"/>
    <cellStyle name="Normal 6" xfId="5"/>
    <cellStyle name="Normal 6 2" xfId="84"/>
    <cellStyle name="Normal 7" xfId="85"/>
    <cellStyle name="Normal 8" xfId="86"/>
    <cellStyle name="Normal_KPIs and MIs 27032009" xfId="1"/>
    <cellStyle name="Note 2" xfId="87"/>
    <cellStyle name="Note 3" xfId="88"/>
    <cellStyle name="Output 2" xfId="89"/>
    <cellStyle name="Output 3" xfId="90"/>
    <cellStyle name="Percent 2" xfId="91"/>
    <cellStyle name="Percent 2 2" xfId="92"/>
    <cellStyle name="Percent 3" xfId="93"/>
    <cellStyle name="Percent 4" xfId="94"/>
    <cellStyle name="Percent 5" xfId="95"/>
    <cellStyle name="Percent 6" xfId="96"/>
    <cellStyle name="TableStyleLight1" xfId="97"/>
    <cellStyle name="Title 2" xfId="98"/>
    <cellStyle name="Title 3" xfId="99"/>
    <cellStyle name="Total 2" xfId="100"/>
    <cellStyle name="Total 3" xfId="101"/>
    <cellStyle name="Warning Text 2" xfId="102"/>
    <cellStyle name="Warning Text 3" xfId="103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9C4"/>
      <color rgb="FFFFFF99"/>
      <color rgb="FF333333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/>
  </sheetPr>
  <dimension ref="A1:T262"/>
  <sheetViews>
    <sheetView showGridLines="0" tabSelected="1" zoomScale="60" zoomScaleNormal="60" zoomScaleSheetLayoutView="70" zoomScalePageLayoutView="60" workbookViewId="0">
      <pane xSplit="7" ySplit="13" topLeftCell="H14" activePane="bottomRight" state="frozen"/>
      <selection activeCell="G189" sqref="G189"/>
      <selection pane="topRight" activeCell="G189" sqref="G189"/>
      <selection pane="bottomLeft" activeCell="G189" sqref="G189"/>
      <selection pane="bottomRight" sqref="A1:G1"/>
    </sheetView>
  </sheetViews>
  <sheetFormatPr defaultColWidth="8.88671875" defaultRowHeight="13.2"/>
  <cols>
    <col min="1" max="1" width="10.44140625" style="2" customWidth="1"/>
    <col min="2" max="2" width="6" style="2" customWidth="1"/>
    <col min="3" max="4" width="3.88671875" style="2" customWidth="1"/>
    <col min="5" max="5" width="8.6640625" style="2" customWidth="1"/>
    <col min="6" max="6" width="12.88671875" style="2" customWidth="1"/>
    <col min="7" max="7" width="47.33203125" style="2" customWidth="1"/>
    <col min="8" max="8" width="12.6640625" style="2" customWidth="1"/>
    <col min="9" max="20" width="12.44140625" style="2" customWidth="1"/>
    <col min="21" max="16384" width="8.88671875" style="2"/>
  </cols>
  <sheetData>
    <row r="1" spans="1:20" ht="67.8" thickBot="1">
      <c r="A1" s="293" t="s">
        <v>0</v>
      </c>
      <c r="B1" s="293"/>
      <c r="C1" s="293"/>
      <c r="D1" s="293"/>
      <c r="E1" s="293"/>
      <c r="F1" s="293"/>
      <c r="G1" s="293"/>
      <c r="H1" s="214" t="s">
        <v>9</v>
      </c>
      <c r="I1" s="217"/>
      <c r="J1" s="218" t="s">
        <v>426</v>
      </c>
      <c r="K1" s="219"/>
      <c r="L1" s="218" t="s">
        <v>427</v>
      </c>
      <c r="M1" s="220"/>
      <c r="N1" s="221" t="s">
        <v>428</v>
      </c>
      <c r="O1" s="215"/>
      <c r="P1" s="216" t="s">
        <v>429</v>
      </c>
    </row>
    <row r="2" spans="1:20" ht="17.399999999999999" hidden="1">
      <c r="A2" s="3"/>
      <c r="B2" s="4" t="s">
        <v>1</v>
      </c>
      <c r="C2" s="5"/>
      <c r="D2" s="5"/>
      <c r="E2" s="5"/>
      <c r="F2" s="6"/>
      <c r="G2" s="7"/>
      <c r="K2" s="8"/>
    </row>
    <row r="3" spans="1:20" ht="17.399999999999999" hidden="1">
      <c r="A3" s="1"/>
      <c r="B3" s="9"/>
      <c r="C3" s="10" t="s">
        <v>2</v>
      </c>
      <c r="D3" s="8"/>
      <c r="E3" s="8"/>
      <c r="F3" s="8"/>
      <c r="G3" s="11"/>
      <c r="K3" s="8"/>
    </row>
    <row r="4" spans="1:20" ht="17.399999999999999" hidden="1">
      <c r="A4" s="1"/>
      <c r="B4" s="9"/>
      <c r="C4" s="10" t="s">
        <v>3</v>
      </c>
      <c r="D4" s="8"/>
      <c r="E4" s="8"/>
      <c r="F4" s="8"/>
      <c r="G4" s="11"/>
      <c r="K4" s="8"/>
    </row>
    <row r="5" spans="1:20" ht="17.399999999999999" hidden="1">
      <c r="A5" s="1"/>
      <c r="B5" s="9"/>
      <c r="C5" s="8" t="s">
        <v>4</v>
      </c>
      <c r="D5" s="8"/>
      <c r="E5" s="8"/>
      <c r="F5" s="8"/>
      <c r="G5" s="11"/>
      <c r="K5" s="8"/>
    </row>
    <row r="6" spans="1:20" ht="17.399999999999999" hidden="1">
      <c r="A6" s="1"/>
      <c r="B6" s="9"/>
      <c r="C6" s="10" t="s">
        <v>5</v>
      </c>
      <c r="D6" s="8"/>
      <c r="E6" s="8"/>
      <c r="F6" s="8"/>
      <c r="G6" s="11"/>
      <c r="K6" s="8"/>
    </row>
    <row r="7" spans="1:20" ht="17.399999999999999" hidden="1">
      <c r="A7" s="1"/>
      <c r="B7" s="9"/>
      <c r="C7" s="10" t="s">
        <v>6</v>
      </c>
      <c r="D7" s="8" t="s">
        <v>7</v>
      </c>
      <c r="E7" s="8"/>
      <c r="F7" s="8"/>
      <c r="G7" s="11"/>
      <c r="K7" s="8"/>
    </row>
    <row r="8" spans="1:20" ht="18" hidden="1" thickBot="1">
      <c r="A8" s="1"/>
      <c r="B8" s="12"/>
      <c r="C8" s="13" t="s">
        <v>8</v>
      </c>
      <c r="D8" s="13"/>
      <c r="E8" s="13"/>
      <c r="F8" s="13"/>
      <c r="G8" s="14"/>
      <c r="K8" s="8"/>
    </row>
    <row r="9" spans="1:20" ht="27.75" customHeight="1" thickBot="1"/>
    <row r="10" spans="1:20" s="20" customFormat="1" ht="32.25" customHeight="1" thickBot="1">
      <c r="A10" s="15"/>
      <c r="B10" s="16"/>
      <c r="C10" s="17"/>
      <c r="D10" s="16"/>
      <c r="E10" s="17"/>
      <c r="F10" s="18"/>
      <c r="G10" s="19"/>
      <c r="H10" s="299" t="s">
        <v>425</v>
      </c>
      <c r="I10" s="290" t="s">
        <v>10</v>
      </c>
      <c r="J10" s="291"/>
      <c r="K10" s="291"/>
      <c r="L10" s="292"/>
      <c r="M10" s="290" t="s">
        <v>11</v>
      </c>
      <c r="N10" s="291"/>
      <c r="O10" s="291"/>
      <c r="P10" s="292"/>
      <c r="Q10" s="294" t="s">
        <v>12</v>
      </c>
      <c r="R10" s="295"/>
      <c r="S10" s="295"/>
      <c r="T10" s="296"/>
    </row>
    <row r="11" spans="1:20" s="20" customFormat="1" ht="63.75" customHeight="1" thickBot="1">
      <c r="A11" s="21" t="s">
        <v>13</v>
      </c>
      <c r="B11" s="22"/>
      <c r="C11" s="23"/>
      <c r="D11" s="22"/>
      <c r="E11" s="23"/>
      <c r="F11" s="24"/>
      <c r="G11" s="25" t="s">
        <v>14</v>
      </c>
      <c r="H11" s="300"/>
      <c r="I11" s="26" t="s">
        <v>15</v>
      </c>
      <c r="J11" s="27" t="s">
        <v>16</v>
      </c>
      <c r="K11" s="27" t="s">
        <v>17</v>
      </c>
      <c r="L11" s="28" t="s">
        <v>18</v>
      </c>
      <c r="M11" s="26" t="s">
        <v>15</v>
      </c>
      <c r="N11" s="27" t="s">
        <v>16</v>
      </c>
      <c r="O11" s="27" t="s">
        <v>17</v>
      </c>
      <c r="P11" s="28" t="s">
        <v>19</v>
      </c>
      <c r="Q11" s="29" t="s">
        <v>15</v>
      </c>
      <c r="R11" s="30" t="s">
        <v>16</v>
      </c>
      <c r="S11" s="30" t="s">
        <v>17</v>
      </c>
      <c r="T11" s="31" t="s">
        <v>19</v>
      </c>
    </row>
    <row r="12" spans="1:20" s="20" customFormat="1" ht="26.25" customHeight="1">
      <c r="A12" s="281" t="s">
        <v>20</v>
      </c>
      <c r="B12" s="297"/>
      <c r="C12" s="297"/>
      <c r="D12" s="297"/>
      <c r="E12" s="297"/>
      <c r="F12" s="298"/>
      <c r="G12" s="25"/>
      <c r="H12" s="213"/>
      <c r="I12" s="35">
        <v>152</v>
      </c>
      <c r="J12" s="33">
        <v>40</v>
      </c>
      <c r="K12" s="33">
        <v>30</v>
      </c>
      <c r="L12" s="34">
        <v>82</v>
      </c>
      <c r="M12" s="32">
        <v>152</v>
      </c>
      <c r="N12" s="33">
        <v>40</v>
      </c>
      <c r="O12" s="33">
        <v>30</v>
      </c>
      <c r="P12" s="34">
        <v>82</v>
      </c>
      <c r="Q12" s="35">
        <v>152</v>
      </c>
      <c r="R12" s="36">
        <v>40</v>
      </c>
      <c r="S12" s="36">
        <v>30</v>
      </c>
      <c r="T12" s="37">
        <v>82</v>
      </c>
    </row>
    <row r="13" spans="1:20" s="20" customFormat="1" ht="27.75" customHeight="1">
      <c r="A13" s="281" t="s">
        <v>21</v>
      </c>
      <c r="B13" s="282"/>
      <c r="C13" s="282"/>
      <c r="D13" s="282"/>
      <c r="E13" s="282"/>
      <c r="F13" s="283"/>
      <c r="G13" s="25"/>
      <c r="I13" s="38">
        <v>152.19</v>
      </c>
      <c r="J13" s="39">
        <v>50.80000000000004</v>
      </c>
      <c r="K13" s="39">
        <v>50.669999999999995</v>
      </c>
      <c r="L13" s="40">
        <v>50.720000000000041</v>
      </c>
      <c r="M13" s="38">
        <v>152.19</v>
      </c>
      <c r="N13" s="39">
        <v>50.80000000000004</v>
      </c>
      <c r="O13" s="39">
        <v>50.669999999999995</v>
      </c>
      <c r="P13" s="40">
        <v>50.720000000000041</v>
      </c>
      <c r="Q13" s="41">
        <v>152.19</v>
      </c>
      <c r="R13" s="42">
        <v>50.80000000000004</v>
      </c>
      <c r="S13" s="42">
        <v>50.669999999999995</v>
      </c>
      <c r="T13" s="43">
        <v>50.720000000000041</v>
      </c>
    </row>
    <row r="14" spans="1:20" s="54" customFormat="1" ht="16.2" thickBot="1">
      <c r="A14" s="44" t="s">
        <v>22</v>
      </c>
      <c r="B14" s="45"/>
      <c r="C14" s="46"/>
      <c r="D14" s="47"/>
      <c r="E14" s="46"/>
      <c r="F14" s="48"/>
      <c r="G14" s="49"/>
      <c r="H14" s="212"/>
      <c r="I14" s="50"/>
      <c r="J14" s="51"/>
      <c r="K14" s="51"/>
      <c r="L14" s="52"/>
      <c r="M14" s="50"/>
      <c r="N14" s="51"/>
      <c r="O14" s="51"/>
      <c r="P14" s="52"/>
      <c r="Q14" s="53"/>
      <c r="R14" s="51"/>
      <c r="S14" s="51"/>
      <c r="T14" s="52"/>
    </row>
    <row r="15" spans="1:20" s="54" customFormat="1" ht="42.75" customHeight="1">
      <c r="A15" s="55"/>
      <c r="B15" s="56" t="s">
        <v>23</v>
      </c>
      <c r="C15" s="57"/>
      <c r="D15" s="58"/>
      <c r="E15" s="57"/>
      <c r="F15" s="59"/>
      <c r="G15" s="60"/>
      <c r="H15" s="206"/>
      <c r="I15" s="61"/>
      <c r="J15" s="62"/>
      <c r="K15" s="62"/>
      <c r="L15" s="63"/>
      <c r="M15" s="61"/>
      <c r="N15" s="62"/>
      <c r="O15" s="62"/>
      <c r="P15" s="63"/>
      <c r="Q15" s="64"/>
      <c r="R15" s="62"/>
      <c r="S15" s="62"/>
      <c r="T15" s="63"/>
    </row>
    <row r="16" spans="1:20" s="54" customFormat="1" ht="35.25" customHeight="1">
      <c r="A16" s="227" t="s">
        <v>24</v>
      </c>
      <c r="B16" s="227"/>
      <c r="C16" s="228"/>
      <c r="D16" s="229" t="s">
        <v>25</v>
      </c>
      <c r="E16" s="286" t="s">
        <v>26</v>
      </c>
      <c r="F16" s="287"/>
      <c r="G16" s="287"/>
      <c r="H16" s="230">
        <v>5</v>
      </c>
      <c r="I16" s="231">
        <f>AVERAGE(AVERAGE(I18:I19),I20:I21)</f>
        <v>4.0721269757484819</v>
      </c>
      <c r="J16" s="232">
        <f t="shared" ref="J16:T16" si="0">AVERAGE(AVERAGE(J18:J19),J20:J21)</f>
        <v>4.0451698155645515</v>
      </c>
      <c r="K16" s="232">
        <f t="shared" si="0"/>
        <v>3.9310083761361199</v>
      </c>
      <c r="L16" s="233">
        <f t="shared" si="0"/>
        <v>4.3789124500807137</v>
      </c>
      <c r="M16" s="231">
        <f t="shared" si="0"/>
        <v>4</v>
      </c>
      <c r="N16" s="232">
        <f t="shared" si="0"/>
        <v>4.166666666666667</v>
      </c>
      <c r="O16" s="232">
        <f t="shared" si="0"/>
        <v>4</v>
      </c>
      <c r="P16" s="233">
        <f t="shared" si="0"/>
        <v>4</v>
      </c>
      <c r="Q16" s="234">
        <f>AVERAGE(AVERAGE(Q18:Q19),Q20:Q21)</f>
        <v>1.1363730540215931</v>
      </c>
      <c r="R16" s="232">
        <f t="shared" si="0"/>
        <v>1.0462472407039902</v>
      </c>
      <c r="S16" s="232">
        <f t="shared" si="0"/>
        <v>1.1917853121648845</v>
      </c>
      <c r="T16" s="233">
        <f t="shared" si="0"/>
        <v>1.1397205467580716</v>
      </c>
    </row>
    <row r="17" spans="1:20" s="76" customFormat="1" ht="35.25" customHeight="1">
      <c r="A17" s="65" t="s">
        <v>27</v>
      </c>
      <c r="B17" s="66"/>
      <c r="C17" s="67"/>
      <c r="D17" s="68"/>
      <c r="E17" s="69">
        <v>1.1000000000000001</v>
      </c>
      <c r="F17" s="70" t="s">
        <v>28</v>
      </c>
      <c r="G17" s="71"/>
      <c r="H17" s="222"/>
      <c r="I17" s="72">
        <f>AVERAGE(I18:I19)</f>
        <v>3.9763935736512135</v>
      </c>
      <c r="J17" s="73">
        <f t="shared" ref="J17:T17" si="1">AVERAGE(J18:J19)</f>
        <v>3.75224358974359</v>
      </c>
      <c r="K17" s="73">
        <f t="shared" si="1"/>
        <v>3.8262132551864778</v>
      </c>
      <c r="L17" s="74">
        <f t="shared" si="1"/>
        <v>4.3543124160310844</v>
      </c>
      <c r="M17" s="72">
        <f t="shared" si="1"/>
        <v>4</v>
      </c>
      <c r="N17" s="73">
        <f t="shared" si="1"/>
        <v>3.5</v>
      </c>
      <c r="O17" s="73">
        <f t="shared" si="1"/>
        <v>4</v>
      </c>
      <c r="P17" s="74">
        <f t="shared" si="1"/>
        <v>4</v>
      </c>
      <c r="Q17" s="75">
        <f t="shared" si="1"/>
        <v>1.0264025953059988</v>
      </c>
      <c r="R17" s="73">
        <f t="shared" si="1"/>
        <v>0.91198564353797207</v>
      </c>
      <c r="S17" s="73">
        <f t="shared" si="1"/>
        <v>1.0245617412685832</v>
      </c>
      <c r="T17" s="74">
        <f t="shared" si="1"/>
        <v>1.0099325662792951</v>
      </c>
    </row>
    <row r="18" spans="1:20" s="76" customFormat="1" ht="35.25" customHeight="1">
      <c r="A18" s="65" t="s">
        <v>29</v>
      </c>
      <c r="B18" s="66"/>
      <c r="C18" s="67"/>
      <c r="D18" s="68"/>
      <c r="E18" s="69"/>
      <c r="F18" s="77"/>
      <c r="G18" s="78" t="s">
        <v>30</v>
      </c>
      <c r="H18" s="222"/>
      <c r="I18" s="79">
        <v>3.7823765020026703</v>
      </c>
      <c r="J18" s="80">
        <v>3.3250000000000002</v>
      </c>
      <c r="K18" s="81">
        <v>3.6705058717253847</v>
      </c>
      <c r="L18" s="82">
        <v>4.3792081304255754</v>
      </c>
      <c r="M18" s="79">
        <v>4</v>
      </c>
      <c r="N18" s="80">
        <v>3</v>
      </c>
      <c r="O18" s="81">
        <v>4</v>
      </c>
      <c r="P18" s="82">
        <v>4</v>
      </c>
      <c r="Q18" s="83">
        <v>1.0990510000679148</v>
      </c>
      <c r="R18" s="80">
        <v>0.94171775459384255</v>
      </c>
      <c r="S18" s="81">
        <v>1.0780823568380755</v>
      </c>
      <c r="T18" s="82">
        <v>1.0212789289650275</v>
      </c>
    </row>
    <row r="19" spans="1:20" s="76" customFormat="1" ht="35.25" customHeight="1">
      <c r="A19" s="65" t="s">
        <v>29</v>
      </c>
      <c r="B19" s="66"/>
      <c r="C19" s="67"/>
      <c r="D19" s="68"/>
      <c r="E19" s="69"/>
      <c r="F19" s="77"/>
      <c r="G19" s="78" t="s">
        <v>31</v>
      </c>
      <c r="H19" s="222"/>
      <c r="I19" s="79">
        <v>4.1704106452997562</v>
      </c>
      <c r="J19" s="80">
        <v>4.1794871794871797</v>
      </c>
      <c r="K19" s="81">
        <v>3.981920638647571</v>
      </c>
      <c r="L19" s="82">
        <v>4.3294167016365934</v>
      </c>
      <c r="M19" s="79">
        <v>4</v>
      </c>
      <c r="N19" s="80">
        <v>4</v>
      </c>
      <c r="O19" s="81">
        <v>4</v>
      </c>
      <c r="P19" s="82">
        <v>4</v>
      </c>
      <c r="Q19" s="83">
        <v>0.95375419054408295</v>
      </c>
      <c r="R19" s="80">
        <v>0.88225353248210159</v>
      </c>
      <c r="S19" s="81">
        <v>0.97104112569909096</v>
      </c>
      <c r="T19" s="82">
        <v>0.99858620359356254</v>
      </c>
    </row>
    <row r="20" spans="1:20" s="54" customFormat="1" ht="35.25" customHeight="1">
      <c r="A20" s="66" t="s">
        <v>27</v>
      </c>
      <c r="B20" s="84"/>
      <c r="C20" s="67"/>
      <c r="D20" s="85"/>
      <c r="E20" s="69">
        <v>1.2</v>
      </c>
      <c r="F20" s="86" t="s">
        <v>32</v>
      </c>
      <c r="G20" s="87" t="s">
        <v>33</v>
      </c>
      <c r="H20" s="222"/>
      <c r="I20" s="88">
        <v>3.947368421052631</v>
      </c>
      <c r="J20" s="89">
        <v>3.947368421052631</v>
      </c>
      <c r="K20" s="222"/>
      <c r="L20" s="223"/>
      <c r="M20" s="88">
        <v>4</v>
      </c>
      <c r="N20" s="89">
        <v>4</v>
      </c>
      <c r="O20" s="222"/>
      <c r="P20" s="223"/>
      <c r="Q20" s="90">
        <v>1.1344853642392934</v>
      </c>
      <c r="R20" s="89">
        <v>1.1344853642392934</v>
      </c>
      <c r="S20" s="222"/>
      <c r="T20" s="223"/>
    </row>
    <row r="21" spans="1:20" s="54" customFormat="1" ht="35.25" customHeight="1">
      <c r="A21" s="66" t="s">
        <v>27</v>
      </c>
      <c r="B21" s="84"/>
      <c r="C21" s="67"/>
      <c r="D21" s="85"/>
      <c r="E21" s="69">
        <v>1.3</v>
      </c>
      <c r="F21" s="70" t="s">
        <v>34</v>
      </c>
      <c r="G21" s="87" t="s">
        <v>35</v>
      </c>
      <c r="H21" s="100">
        <v>5</v>
      </c>
      <c r="I21" s="88">
        <v>4.2926189325416004</v>
      </c>
      <c r="J21" s="81">
        <v>4.4358974358974343</v>
      </c>
      <c r="K21" s="80">
        <v>4.0358034970857624</v>
      </c>
      <c r="L21" s="91">
        <v>4.4035124841303421</v>
      </c>
      <c r="M21" s="88">
        <v>4</v>
      </c>
      <c r="N21" s="81">
        <v>5</v>
      </c>
      <c r="O21" s="80">
        <v>4</v>
      </c>
      <c r="P21" s="91">
        <v>4</v>
      </c>
      <c r="Q21" s="90">
        <v>1.248231202519487</v>
      </c>
      <c r="R21" s="81">
        <v>1.0922707143347055</v>
      </c>
      <c r="S21" s="80">
        <v>1.3590088830611857</v>
      </c>
      <c r="T21" s="91">
        <v>1.269508527236848</v>
      </c>
    </row>
    <row r="22" spans="1:20" s="54" customFormat="1" ht="35.25" customHeight="1">
      <c r="A22" s="55"/>
      <c r="B22" s="56" t="s">
        <v>36</v>
      </c>
      <c r="C22" s="57"/>
      <c r="D22" s="58"/>
      <c r="E22" s="57"/>
      <c r="F22" s="59"/>
      <c r="G22" s="59" t="s">
        <v>37</v>
      </c>
      <c r="H22" s="59"/>
      <c r="I22" s="92"/>
      <c r="J22" s="93"/>
      <c r="K22" s="93"/>
      <c r="L22" s="94"/>
      <c r="M22" s="92"/>
      <c r="N22" s="93"/>
      <c r="O22" s="93"/>
      <c r="P22" s="94"/>
      <c r="Q22" s="95"/>
      <c r="R22" s="93"/>
      <c r="S22" s="93"/>
      <c r="T22" s="94"/>
    </row>
    <row r="23" spans="1:20" s="54" customFormat="1" ht="35.25" customHeight="1">
      <c r="A23" s="227" t="s">
        <v>24</v>
      </c>
      <c r="B23" s="235"/>
      <c r="C23" s="228"/>
      <c r="D23" s="229" t="s">
        <v>38</v>
      </c>
      <c r="E23" s="236" t="s">
        <v>39</v>
      </c>
      <c r="F23" s="237"/>
      <c r="G23" s="230"/>
      <c r="H23" s="230">
        <v>4.2</v>
      </c>
      <c r="I23" s="238">
        <f>AVERAGE(AVERAGE(I25:I26),I27)</f>
        <v>4.2374999999999998</v>
      </c>
      <c r="J23" s="239">
        <f>AVERAGE(AVERAGE(J25:J26),J27)</f>
        <v>4.2374999999999998</v>
      </c>
      <c r="K23" s="222"/>
      <c r="L23" s="223"/>
      <c r="M23" s="238">
        <f>AVERAGE(AVERAGE(M25:M26),M27)</f>
        <v>4</v>
      </c>
      <c r="N23" s="239">
        <f>AVERAGE(AVERAGE(N25:N26),N27)</f>
        <v>4</v>
      </c>
      <c r="O23" s="222"/>
      <c r="P23" s="223"/>
      <c r="Q23" s="240">
        <f>AVERAGE(AVERAGE(Q25:Q26),Q27)</f>
        <v>0.89607912618309493</v>
      </c>
      <c r="R23" s="239">
        <f>AVERAGE(AVERAGE(R25:R26),R27)</f>
        <v>0.89607912618309493</v>
      </c>
      <c r="S23" s="222"/>
      <c r="T23" s="223"/>
    </row>
    <row r="24" spans="1:20" s="54" customFormat="1" ht="35.25" customHeight="1">
      <c r="A24" s="66" t="s">
        <v>27</v>
      </c>
      <c r="B24" s="84"/>
      <c r="C24" s="67"/>
      <c r="D24" s="85"/>
      <c r="E24" s="69">
        <v>2.1</v>
      </c>
      <c r="F24" s="96" t="s">
        <v>40</v>
      </c>
      <c r="G24" s="78"/>
      <c r="H24" s="207">
        <v>6</v>
      </c>
      <c r="I24" s="72">
        <f>AVERAGE(I25:I26)</f>
        <v>4.9749999999999996</v>
      </c>
      <c r="J24" s="73">
        <f>AVERAGE(J25:J26)</f>
        <v>4.9749999999999996</v>
      </c>
      <c r="K24" s="222"/>
      <c r="L24" s="223"/>
      <c r="M24" s="72">
        <f>AVERAGE(M25:M26)</f>
        <v>5</v>
      </c>
      <c r="N24" s="73">
        <f>AVERAGE(N25:N26)</f>
        <v>5</v>
      </c>
      <c r="O24" s="222"/>
      <c r="P24" s="223"/>
      <c r="Q24" s="75">
        <f>AVERAGE(Q25:Q26)</f>
        <v>0.81544028177522776</v>
      </c>
      <c r="R24" s="73">
        <f>AVERAGE(R25:R26)</f>
        <v>0.81544028177522776</v>
      </c>
      <c r="S24" s="222"/>
      <c r="T24" s="223"/>
    </row>
    <row r="25" spans="1:20" s="54" customFormat="1" ht="35.25" customHeight="1">
      <c r="A25" s="66" t="s">
        <v>29</v>
      </c>
      <c r="B25" s="84"/>
      <c r="C25" s="67"/>
      <c r="D25" s="85"/>
      <c r="E25" s="69"/>
      <c r="F25" s="97"/>
      <c r="G25" s="78" t="s">
        <v>41</v>
      </c>
      <c r="H25" s="222"/>
      <c r="I25" s="79">
        <v>5.1250000000000018</v>
      </c>
      <c r="J25" s="80">
        <v>5.1250000000000018</v>
      </c>
      <c r="K25" s="222"/>
      <c r="L25" s="223"/>
      <c r="M25" s="79">
        <v>5</v>
      </c>
      <c r="N25" s="80">
        <v>5</v>
      </c>
      <c r="O25" s="222"/>
      <c r="P25" s="223"/>
      <c r="Q25" s="83">
        <v>0.82013136865223557</v>
      </c>
      <c r="R25" s="80">
        <v>0.82013136865223557</v>
      </c>
      <c r="S25" s="222"/>
      <c r="T25" s="223"/>
    </row>
    <row r="26" spans="1:20" s="54" customFormat="1" ht="35.25" customHeight="1">
      <c r="A26" s="66" t="s">
        <v>29</v>
      </c>
      <c r="B26" s="84"/>
      <c r="C26" s="67"/>
      <c r="D26" s="85"/>
      <c r="E26" s="69"/>
      <c r="F26" s="97"/>
      <c r="G26" s="78" t="s">
        <v>42</v>
      </c>
      <c r="H26" s="222"/>
      <c r="I26" s="79">
        <v>4.8249999999999984</v>
      </c>
      <c r="J26" s="80">
        <v>4.8249999999999984</v>
      </c>
      <c r="K26" s="222"/>
      <c r="L26" s="223"/>
      <c r="M26" s="79">
        <v>5</v>
      </c>
      <c r="N26" s="80">
        <v>5</v>
      </c>
      <c r="O26" s="222"/>
      <c r="P26" s="223"/>
      <c r="Q26" s="83">
        <v>0.81074919489821995</v>
      </c>
      <c r="R26" s="80">
        <v>0.81074919489821995</v>
      </c>
      <c r="S26" s="222"/>
      <c r="T26" s="223"/>
    </row>
    <row r="27" spans="1:20" s="54" customFormat="1" ht="35.25" customHeight="1">
      <c r="A27" s="66" t="s">
        <v>27</v>
      </c>
      <c r="B27" s="84"/>
      <c r="C27" s="67"/>
      <c r="D27" s="85"/>
      <c r="E27" s="69">
        <v>2.2000000000000002</v>
      </c>
      <c r="F27" s="70" t="s">
        <v>43</v>
      </c>
      <c r="G27" s="87" t="s">
        <v>44</v>
      </c>
      <c r="H27" s="100">
        <v>4</v>
      </c>
      <c r="I27" s="79">
        <v>3.5000000000000004</v>
      </c>
      <c r="J27" s="81">
        <v>3.5000000000000004</v>
      </c>
      <c r="K27" s="222"/>
      <c r="L27" s="223"/>
      <c r="M27" s="79">
        <v>3</v>
      </c>
      <c r="N27" s="81">
        <v>3</v>
      </c>
      <c r="O27" s="222"/>
      <c r="P27" s="223"/>
      <c r="Q27" s="83">
        <v>0.9767179705909621</v>
      </c>
      <c r="R27" s="81">
        <v>0.9767179705909621</v>
      </c>
      <c r="S27" s="222"/>
      <c r="T27" s="223"/>
    </row>
    <row r="28" spans="1:20" s="54" customFormat="1" ht="35.25" customHeight="1">
      <c r="A28" s="253" t="s">
        <v>27</v>
      </c>
      <c r="B28" s="254"/>
      <c r="C28" s="255"/>
      <c r="D28" s="256"/>
      <c r="E28" s="257">
        <v>2.2999999999999998</v>
      </c>
      <c r="F28" s="258" t="s">
        <v>45</v>
      </c>
      <c r="G28" s="259"/>
      <c r="H28" s="260">
        <v>4</v>
      </c>
      <c r="I28" s="261"/>
      <c r="J28" s="262"/>
      <c r="K28" s="262"/>
      <c r="L28" s="263"/>
      <c r="M28" s="261"/>
      <c r="N28" s="262"/>
      <c r="O28" s="262"/>
      <c r="P28" s="263"/>
      <c r="Q28" s="264"/>
      <c r="R28" s="262"/>
      <c r="S28" s="262"/>
      <c r="T28" s="263"/>
    </row>
    <row r="29" spans="1:20" s="54" customFormat="1" ht="35.25" customHeight="1">
      <c r="A29" s="253" t="s">
        <v>27</v>
      </c>
      <c r="B29" s="254"/>
      <c r="C29" s="255"/>
      <c r="D29" s="256"/>
      <c r="E29" s="257">
        <v>2.4</v>
      </c>
      <c r="F29" s="258" t="s">
        <v>46</v>
      </c>
      <c r="G29" s="265"/>
      <c r="H29" s="252">
        <v>3</v>
      </c>
      <c r="I29" s="261"/>
      <c r="J29" s="262"/>
      <c r="K29" s="262"/>
      <c r="L29" s="263"/>
      <c r="M29" s="261"/>
      <c r="N29" s="262"/>
      <c r="O29" s="262"/>
      <c r="P29" s="263"/>
      <c r="Q29" s="264"/>
      <c r="R29" s="262"/>
      <c r="S29" s="262"/>
      <c r="T29" s="263"/>
    </row>
    <row r="30" spans="1:20" s="54" customFormat="1" ht="35.25" customHeight="1">
      <c r="A30" s="253" t="s">
        <v>27</v>
      </c>
      <c r="B30" s="254"/>
      <c r="C30" s="255"/>
      <c r="D30" s="256"/>
      <c r="E30" s="257">
        <v>2.5</v>
      </c>
      <c r="F30" s="266" t="s">
        <v>47</v>
      </c>
      <c r="G30" s="265"/>
      <c r="H30" s="252">
        <v>4</v>
      </c>
      <c r="I30" s="261"/>
      <c r="J30" s="262"/>
      <c r="K30" s="262"/>
      <c r="L30" s="263"/>
      <c r="M30" s="261"/>
      <c r="N30" s="262"/>
      <c r="O30" s="262"/>
      <c r="P30" s="263"/>
      <c r="Q30" s="264"/>
      <c r="R30" s="262"/>
      <c r="S30" s="262"/>
      <c r="T30" s="263"/>
    </row>
    <row r="31" spans="1:20" s="54" customFormat="1" ht="35.25" customHeight="1">
      <c r="A31" s="227" t="s">
        <v>24</v>
      </c>
      <c r="B31" s="235"/>
      <c r="C31" s="228"/>
      <c r="D31" s="229" t="s">
        <v>48</v>
      </c>
      <c r="E31" s="286" t="s">
        <v>49</v>
      </c>
      <c r="F31" s="287"/>
      <c r="G31" s="287"/>
      <c r="H31" s="230">
        <v>4</v>
      </c>
      <c r="I31" s="241">
        <f>AVERAGE(I32:I37)</f>
        <v>4.181901785911224</v>
      </c>
      <c r="J31" s="242">
        <f t="shared" ref="J31:T31" si="2">AVERAGE(J32:J37)</f>
        <v>4.1251127066916533</v>
      </c>
      <c r="K31" s="242">
        <f t="shared" si="2"/>
        <v>3.9698748462283824</v>
      </c>
      <c r="L31" s="243">
        <f>AVERAGE(L32:L37)</f>
        <v>4.3815841631404746</v>
      </c>
      <c r="M31" s="241">
        <f t="shared" si="2"/>
        <v>4.166666666666667</v>
      </c>
      <c r="N31" s="242">
        <f t="shared" si="2"/>
        <v>4</v>
      </c>
      <c r="O31" s="242">
        <f t="shared" si="2"/>
        <v>4</v>
      </c>
      <c r="P31" s="243">
        <f t="shared" si="2"/>
        <v>4.333333333333333</v>
      </c>
      <c r="Q31" s="244">
        <f t="shared" si="2"/>
        <v>1.0464547915742601</v>
      </c>
      <c r="R31" s="242">
        <f t="shared" si="2"/>
        <v>0.89713480195254547</v>
      </c>
      <c r="S31" s="242">
        <f t="shared" si="2"/>
        <v>1.0830171505625807</v>
      </c>
      <c r="T31" s="243">
        <f t="shared" si="2"/>
        <v>1.090568081612747</v>
      </c>
    </row>
    <row r="32" spans="1:20" s="54" customFormat="1" ht="35.25" customHeight="1">
      <c r="A32" s="66" t="s">
        <v>27</v>
      </c>
      <c r="B32" s="84"/>
      <c r="C32" s="67"/>
      <c r="D32" s="85"/>
      <c r="E32" s="69">
        <v>3.1</v>
      </c>
      <c r="F32" s="97" t="s">
        <v>50</v>
      </c>
      <c r="G32" s="87" t="s">
        <v>51</v>
      </c>
      <c r="H32" s="100">
        <v>4</v>
      </c>
      <c r="I32" s="79">
        <v>3.7313279646297164</v>
      </c>
      <c r="J32" s="80">
        <v>3.2972972972972974</v>
      </c>
      <c r="K32" s="80">
        <v>3.701832315380345</v>
      </c>
      <c r="L32" s="91">
        <v>4.22290950744559</v>
      </c>
      <c r="M32" s="79">
        <v>4</v>
      </c>
      <c r="N32" s="80">
        <v>3</v>
      </c>
      <c r="O32" s="80">
        <v>4</v>
      </c>
      <c r="P32" s="91">
        <v>4</v>
      </c>
      <c r="Q32" s="83">
        <v>1.1157970732516647</v>
      </c>
      <c r="R32" s="80">
        <v>0.96510949052250128</v>
      </c>
      <c r="S32" s="80">
        <v>1.1236728839223584</v>
      </c>
      <c r="T32" s="91">
        <v>1.0823218766192169</v>
      </c>
    </row>
    <row r="33" spans="1:20" s="54" customFormat="1" ht="35.25" customHeight="1">
      <c r="A33" s="66" t="s">
        <v>27</v>
      </c>
      <c r="B33" s="84"/>
      <c r="C33" s="67"/>
      <c r="D33" s="85"/>
      <c r="E33" s="69">
        <v>3.2</v>
      </c>
      <c r="F33" s="98" t="s">
        <v>52</v>
      </c>
      <c r="G33" s="87" t="s">
        <v>53</v>
      </c>
      <c r="H33" s="100">
        <v>4</v>
      </c>
      <c r="I33" s="79">
        <v>4.2762136661086565</v>
      </c>
      <c r="J33" s="80">
        <v>4.0555555555555554</v>
      </c>
      <c r="K33" s="80">
        <v>4.139573070607554</v>
      </c>
      <c r="L33" s="91">
        <v>4.5829943043124501</v>
      </c>
      <c r="M33" s="79">
        <v>4</v>
      </c>
      <c r="N33" s="80">
        <v>4</v>
      </c>
      <c r="O33" s="80">
        <v>4</v>
      </c>
      <c r="P33" s="91">
        <v>5</v>
      </c>
      <c r="Q33" s="83">
        <v>0.98607636756503925</v>
      </c>
      <c r="R33" s="80">
        <v>0.78842941986541948</v>
      </c>
      <c r="S33" s="80">
        <v>1.1310845256982782</v>
      </c>
      <c r="T33" s="91">
        <v>0.97743841984281798</v>
      </c>
    </row>
    <row r="34" spans="1:20" s="54" customFormat="1" ht="35.25" customHeight="1">
      <c r="A34" s="66" t="s">
        <v>27</v>
      </c>
      <c r="B34" s="84"/>
      <c r="C34" s="67"/>
      <c r="D34" s="85"/>
      <c r="E34" s="69">
        <v>3.3</v>
      </c>
      <c r="F34" s="99" t="s">
        <v>54</v>
      </c>
      <c r="G34" s="100" t="s">
        <v>55</v>
      </c>
      <c r="H34" s="100">
        <v>4</v>
      </c>
      <c r="I34" s="79">
        <v>3.9710548523206746</v>
      </c>
      <c r="J34" s="80">
        <v>3.8918918918918908</v>
      </c>
      <c r="K34" s="80">
        <v>3.5490883590462832</v>
      </c>
      <c r="L34" s="91">
        <v>4.3375203535705973</v>
      </c>
      <c r="M34" s="79">
        <v>4</v>
      </c>
      <c r="N34" s="80">
        <v>4</v>
      </c>
      <c r="O34" s="80">
        <v>4</v>
      </c>
      <c r="P34" s="91">
        <v>4</v>
      </c>
      <c r="Q34" s="83">
        <v>1.0489740403800032</v>
      </c>
      <c r="R34" s="80">
        <v>0.84026226777323398</v>
      </c>
      <c r="S34" s="80">
        <v>1.1682773465572078</v>
      </c>
      <c r="T34" s="91">
        <v>1.0704253468545251</v>
      </c>
    </row>
    <row r="35" spans="1:20" s="54" customFormat="1" ht="35.25" customHeight="1">
      <c r="A35" s="66" t="s">
        <v>27</v>
      </c>
      <c r="B35" s="84"/>
      <c r="C35" s="67"/>
      <c r="D35" s="85"/>
      <c r="E35" s="69">
        <v>3.4</v>
      </c>
      <c r="F35" s="101" t="s">
        <v>56</v>
      </c>
      <c r="G35" s="100" t="s">
        <v>57</v>
      </c>
      <c r="H35" s="100">
        <v>4</v>
      </c>
      <c r="I35" s="79">
        <v>4.3073265783320336</v>
      </c>
      <c r="J35" s="80">
        <v>4.371428571428571</v>
      </c>
      <c r="K35" s="80">
        <v>4.370943584623066</v>
      </c>
      <c r="L35" s="91">
        <v>4.1840602877369264</v>
      </c>
      <c r="M35" s="79">
        <v>4</v>
      </c>
      <c r="N35" s="80">
        <v>4</v>
      </c>
      <c r="O35" s="80">
        <v>4</v>
      </c>
      <c r="P35" s="91">
        <v>4</v>
      </c>
      <c r="Q35" s="83">
        <v>1.0415262873295572</v>
      </c>
      <c r="R35" s="80">
        <v>0.96971060048505142</v>
      </c>
      <c r="S35" s="80">
        <v>1.0213764686662012</v>
      </c>
      <c r="T35" s="91">
        <v>1.1386317303501334</v>
      </c>
    </row>
    <row r="36" spans="1:20" s="54" customFormat="1" ht="35.25" customHeight="1">
      <c r="A36" s="66" t="s">
        <v>27</v>
      </c>
      <c r="B36" s="84"/>
      <c r="C36" s="67"/>
      <c r="D36" s="85"/>
      <c r="E36" s="69">
        <v>3.5</v>
      </c>
      <c r="F36" s="101" t="s">
        <v>58</v>
      </c>
      <c r="G36" s="100" t="s">
        <v>59</v>
      </c>
      <c r="H36" s="100">
        <v>4</v>
      </c>
      <c r="I36" s="79">
        <v>4.3570060922541352</v>
      </c>
      <c r="J36" s="80">
        <v>4.5789473684210522</v>
      </c>
      <c r="K36" s="80">
        <v>3.8231343283582087</v>
      </c>
      <c r="L36" s="91">
        <v>4.4472891566265051</v>
      </c>
      <c r="M36" s="79">
        <v>4</v>
      </c>
      <c r="N36" s="80">
        <v>4</v>
      </c>
      <c r="O36" s="80">
        <v>4</v>
      </c>
      <c r="P36" s="91">
        <v>4</v>
      </c>
      <c r="Q36" s="83">
        <v>1.0702932983417623</v>
      </c>
      <c r="R36" s="80">
        <v>0.94544602552657553</v>
      </c>
      <c r="S36" s="80">
        <v>1.1067386391398086</v>
      </c>
      <c r="T36" s="91">
        <v>1.0916935136886907</v>
      </c>
    </row>
    <row r="37" spans="1:20" s="54" customFormat="1" ht="35.25" customHeight="1">
      <c r="A37" s="66" t="s">
        <v>27</v>
      </c>
      <c r="B37" s="84"/>
      <c r="C37" s="67"/>
      <c r="D37" s="85"/>
      <c r="E37" s="69">
        <v>3.6</v>
      </c>
      <c r="F37" s="98" t="s">
        <v>60</v>
      </c>
      <c r="G37" s="100" t="s">
        <v>61</v>
      </c>
      <c r="H37" s="100">
        <v>4</v>
      </c>
      <c r="I37" s="79">
        <v>4.4484815618221267</v>
      </c>
      <c r="J37" s="80">
        <v>4.5555555555555571</v>
      </c>
      <c r="K37" s="80">
        <v>4.2346774193548384</v>
      </c>
      <c r="L37" s="91">
        <v>4.5147313691507804</v>
      </c>
      <c r="M37" s="79">
        <v>5</v>
      </c>
      <c r="N37" s="80">
        <v>5</v>
      </c>
      <c r="O37" s="80">
        <v>4</v>
      </c>
      <c r="P37" s="91">
        <v>5</v>
      </c>
      <c r="Q37" s="83">
        <v>1.0160616825775339</v>
      </c>
      <c r="R37" s="80">
        <v>0.87385100754249023</v>
      </c>
      <c r="S37" s="80">
        <v>0.94695303939162967</v>
      </c>
      <c r="T37" s="91">
        <v>1.1828976023210978</v>
      </c>
    </row>
    <row r="38" spans="1:20" s="54" customFormat="1" ht="35.25" customHeight="1">
      <c r="A38" s="102"/>
      <c r="B38" s="103" t="s">
        <v>62</v>
      </c>
      <c r="C38" s="104"/>
      <c r="D38" s="105"/>
      <c r="E38" s="104"/>
      <c r="F38" s="106"/>
      <c r="G38" s="107"/>
      <c r="H38" s="107"/>
      <c r="I38" s="92"/>
      <c r="J38" s="108"/>
      <c r="K38" s="108"/>
      <c r="L38" s="109"/>
      <c r="M38" s="92"/>
      <c r="N38" s="108"/>
      <c r="O38" s="108"/>
      <c r="P38" s="109"/>
      <c r="Q38" s="95"/>
      <c r="R38" s="108"/>
      <c r="S38" s="108"/>
      <c r="T38" s="109"/>
    </row>
    <row r="39" spans="1:20" s="54" customFormat="1" ht="35.25" customHeight="1">
      <c r="A39" s="227" t="s">
        <v>24</v>
      </c>
      <c r="B39" s="235"/>
      <c r="C39" s="228"/>
      <c r="D39" s="229" t="s">
        <v>63</v>
      </c>
      <c r="E39" s="236" t="s">
        <v>64</v>
      </c>
      <c r="F39" s="237"/>
      <c r="G39" s="230"/>
      <c r="H39" s="230">
        <v>4</v>
      </c>
      <c r="I39" s="231">
        <f>AVERAGE(I40:I44)</f>
        <v>4.4551624405623214</v>
      </c>
      <c r="J39" s="222"/>
      <c r="K39" s="232">
        <f>AVERAGE(K40:K44)</f>
        <v>4.3321345146996659</v>
      </c>
      <c r="L39" s="233">
        <f>AVERAGE(L40:L44)</f>
        <v>4.5529842264651519</v>
      </c>
      <c r="M39" s="231">
        <f>AVERAGE(M40:M44)</f>
        <v>4.4000000000000004</v>
      </c>
      <c r="N39" s="222"/>
      <c r="O39" s="232">
        <f>AVERAGE(O40:O44)</f>
        <v>4.2</v>
      </c>
      <c r="P39" s="233">
        <f>AVERAGE(P40:P44)</f>
        <v>4.8</v>
      </c>
      <c r="Q39" s="234">
        <f>AVERAGE(Q40:Q44)</f>
        <v>0.95778205826304386</v>
      </c>
      <c r="R39" s="222"/>
      <c r="S39" s="232">
        <f>AVERAGE(S40:S44)</f>
        <v>0.90762770809125715</v>
      </c>
      <c r="T39" s="233">
        <f>AVERAGE(T40:T44)</f>
        <v>0.98990802439794801</v>
      </c>
    </row>
    <row r="40" spans="1:20" s="54" customFormat="1" ht="35.25" customHeight="1">
      <c r="A40" s="66" t="s">
        <v>27</v>
      </c>
      <c r="B40" s="84"/>
      <c r="C40" s="67"/>
      <c r="D40" s="85"/>
      <c r="E40" s="69">
        <v>4.0999999999999996</v>
      </c>
      <c r="F40" s="110" t="s">
        <v>65</v>
      </c>
      <c r="G40" s="111" t="s">
        <v>66</v>
      </c>
      <c r="H40" s="208">
        <v>3</v>
      </c>
      <c r="I40" s="79">
        <v>4.5240169388989733</v>
      </c>
      <c r="J40" s="222"/>
      <c r="K40" s="80">
        <v>4.5172137710168121</v>
      </c>
      <c r="L40" s="91">
        <v>4.5296591412129228</v>
      </c>
      <c r="M40" s="79">
        <v>4</v>
      </c>
      <c r="N40" s="222"/>
      <c r="O40" s="80">
        <v>4</v>
      </c>
      <c r="P40" s="91">
        <v>4</v>
      </c>
      <c r="Q40" s="83">
        <v>0.81410428409393865</v>
      </c>
      <c r="R40" s="222"/>
      <c r="S40" s="80">
        <v>0.65311044431482268</v>
      </c>
      <c r="T40" s="91">
        <v>0.93417651284297265</v>
      </c>
    </row>
    <row r="41" spans="1:20" s="54" customFormat="1" ht="35.25" customHeight="1">
      <c r="A41" s="66" t="s">
        <v>27</v>
      </c>
      <c r="B41" s="84"/>
      <c r="C41" s="67"/>
      <c r="D41" s="85"/>
      <c r="E41" s="69">
        <v>4.2</v>
      </c>
      <c r="F41" s="96" t="s">
        <v>67</v>
      </c>
      <c r="G41" s="111" t="s">
        <v>68</v>
      </c>
      <c r="H41" s="208">
        <v>3</v>
      </c>
      <c r="I41" s="88">
        <v>4.4431212008435699</v>
      </c>
      <c r="J41" s="222"/>
      <c r="K41" s="80">
        <v>4.3212669683257916</v>
      </c>
      <c r="L41" s="91">
        <v>4.5383425414364638</v>
      </c>
      <c r="M41" s="88">
        <v>4</v>
      </c>
      <c r="N41" s="222"/>
      <c r="O41" s="80">
        <v>4</v>
      </c>
      <c r="P41" s="91">
        <v>5</v>
      </c>
      <c r="Q41" s="90">
        <v>0.8253589026901057</v>
      </c>
      <c r="R41" s="222"/>
      <c r="S41" s="80">
        <v>0.8165632436281699</v>
      </c>
      <c r="T41" s="91">
        <v>0.82866683062128488</v>
      </c>
    </row>
    <row r="42" spans="1:20" s="54" customFormat="1" ht="35.25" customHeight="1">
      <c r="A42" s="66" t="s">
        <v>27</v>
      </c>
      <c r="B42" s="84"/>
      <c r="C42" s="67"/>
      <c r="D42" s="85"/>
      <c r="E42" s="69">
        <v>4.3</v>
      </c>
      <c r="F42" s="96" t="s">
        <v>69</v>
      </c>
      <c r="G42" s="111" t="s">
        <v>70</v>
      </c>
      <c r="H42" s="208">
        <v>6</v>
      </c>
      <c r="I42" s="88">
        <v>4.5827586206896571</v>
      </c>
      <c r="J42" s="222"/>
      <c r="K42" s="80">
        <v>4.5090216010165189</v>
      </c>
      <c r="L42" s="91">
        <v>4.6475977653631277</v>
      </c>
      <c r="M42" s="88">
        <v>5</v>
      </c>
      <c r="N42" s="222"/>
      <c r="O42" s="80">
        <v>5</v>
      </c>
      <c r="P42" s="91">
        <v>5</v>
      </c>
      <c r="Q42" s="90">
        <v>1.0079646718925186</v>
      </c>
      <c r="R42" s="222"/>
      <c r="S42" s="80">
        <v>0.99141421557716125</v>
      </c>
      <c r="T42" s="91">
        <v>1.0290924352182669</v>
      </c>
    </row>
    <row r="43" spans="1:20" s="54" customFormat="1" ht="35.25" customHeight="1">
      <c r="A43" s="66" t="s">
        <v>27</v>
      </c>
      <c r="B43" s="84"/>
      <c r="C43" s="112"/>
      <c r="D43" s="113"/>
      <c r="E43" s="114">
        <v>4.4000000000000004</v>
      </c>
      <c r="F43" s="96" t="s">
        <v>71</v>
      </c>
      <c r="G43" s="111" t="s">
        <v>72</v>
      </c>
      <c r="H43" s="222"/>
      <c r="I43" s="79">
        <v>4.422659511031604</v>
      </c>
      <c r="J43" s="222"/>
      <c r="K43" s="80">
        <v>4.2052545155993428</v>
      </c>
      <c r="L43" s="91">
        <v>4.5905728175861356</v>
      </c>
      <c r="M43" s="79">
        <v>5</v>
      </c>
      <c r="N43" s="222"/>
      <c r="O43" s="80">
        <v>4</v>
      </c>
      <c r="P43" s="91">
        <v>5</v>
      </c>
      <c r="Q43" s="83">
        <v>1.1175936891112703</v>
      </c>
      <c r="R43" s="222"/>
      <c r="S43" s="80">
        <v>1.0738173027524878</v>
      </c>
      <c r="T43" s="91">
        <v>1.1329214549264561</v>
      </c>
    </row>
    <row r="44" spans="1:20" s="54" customFormat="1" ht="35.25" customHeight="1">
      <c r="A44" s="66" t="s">
        <v>27</v>
      </c>
      <c r="B44" s="84"/>
      <c r="C44" s="67"/>
      <c r="D44" s="85"/>
      <c r="E44" s="69">
        <v>4.5</v>
      </c>
      <c r="F44" s="115" t="s">
        <v>73</v>
      </c>
      <c r="G44" s="111" t="s">
        <v>74</v>
      </c>
      <c r="H44" s="208">
        <v>4</v>
      </c>
      <c r="I44" s="88">
        <v>4.3032559313478025</v>
      </c>
      <c r="J44" s="222"/>
      <c r="K44" s="80">
        <v>4.1079157175398633</v>
      </c>
      <c r="L44" s="91">
        <v>4.4587488667271096</v>
      </c>
      <c r="M44" s="88">
        <v>4</v>
      </c>
      <c r="N44" s="222"/>
      <c r="O44" s="80">
        <v>4</v>
      </c>
      <c r="P44" s="91">
        <v>5</v>
      </c>
      <c r="Q44" s="90">
        <v>1.0238887435273856</v>
      </c>
      <c r="R44" s="222"/>
      <c r="S44" s="80">
        <v>1.0032333341836439</v>
      </c>
      <c r="T44" s="91">
        <v>1.0246828883807597</v>
      </c>
    </row>
    <row r="45" spans="1:20" s="54" customFormat="1" ht="35.25" customHeight="1">
      <c r="A45" s="44" t="s">
        <v>75</v>
      </c>
      <c r="B45" s="45"/>
      <c r="C45" s="46"/>
      <c r="D45" s="47"/>
      <c r="E45" s="46"/>
      <c r="F45" s="116"/>
      <c r="G45" s="117"/>
      <c r="H45" s="209"/>
      <c r="I45" s="118"/>
      <c r="J45" s="119"/>
      <c r="K45" s="119"/>
      <c r="L45" s="120"/>
      <c r="M45" s="118"/>
      <c r="N45" s="119"/>
      <c r="O45" s="119"/>
      <c r="P45" s="120"/>
      <c r="Q45" s="121"/>
      <c r="R45" s="119"/>
      <c r="S45" s="119"/>
      <c r="T45" s="120"/>
    </row>
    <row r="46" spans="1:20" s="54" customFormat="1" ht="35.25" customHeight="1">
      <c r="A46" s="55"/>
      <c r="B46" s="56" t="s">
        <v>76</v>
      </c>
      <c r="C46" s="57"/>
      <c r="D46" s="58"/>
      <c r="E46" s="57"/>
      <c r="F46" s="59"/>
      <c r="G46" s="60"/>
      <c r="H46" s="60"/>
      <c r="I46" s="92"/>
      <c r="J46" s="108"/>
      <c r="K46" s="108"/>
      <c r="L46" s="109"/>
      <c r="M46" s="92"/>
      <c r="N46" s="108"/>
      <c r="O46" s="108"/>
      <c r="P46" s="109"/>
      <c r="Q46" s="95"/>
      <c r="R46" s="108"/>
      <c r="S46" s="108"/>
      <c r="T46" s="109"/>
    </row>
    <row r="47" spans="1:20" s="54" customFormat="1" ht="35.25" customHeight="1">
      <c r="A47" s="227" t="s">
        <v>24</v>
      </c>
      <c r="B47" s="235"/>
      <c r="C47" s="228"/>
      <c r="D47" s="229" t="s">
        <v>77</v>
      </c>
      <c r="E47" s="288" t="s">
        <v>78</v>
      </c>
      <c r="F47" s="289"/>
      <c r="G47" s="289"/>
      <c r="H47" s="245">
        <v>5</v>
      </c>
      <c r="I47" s="231">
        <f>I49</f>
        <v>4.4820585811671281</v>
      </c>
      <c r="J47" s="232">
        <f t="shared" ref="J47:T47" si="3">J49</f>
        <v>4.5135135135135132</v>
      </c>
      <c r="K47" s="232">
        <f t="shared" si="3"/>
        <v>4.0637329286798183</v>
      </c>
      <c r="L47" s="233">
        <f t="shared" si="3"/>
        <v>4.8028109028960824</v>
      </c>
      <c r="M47" s="231">
        <f t="shared" si="3"/>
        <v>5</v>
      </c>
      <c r="N47" s="232">
        <f t="shared" si="3"/>
        <v>5</v>
      </c>
      <c r="O47" s="232">
        <f t="shared" si="3"/>
        <v>4</v>
      </c>
      <c r="P47" s="233">
        <f t="shared" si="3"/>
        <v>5</v>
      </c>
      <c r="Q47" s="234">
        <f t="shared" si="3"/>
        <v>0.92633630671740541</v>
      </c>
      <c r="R47" s="232">
        <f t="shared" si="3"/>
        <v>0.83491590001524008</v>
      </c>
      <c r="S47" s="232">
        <f t="shared" si="3"/>
        <v>0.89395410646530804</v>
      </c>
      <c r="T47" s="233">
        <f t="shared" si="3"/>
        <v>0.92157711154065425</v>
      </c>
    </row>
    <row r="48" spans="1:20" s="54" customFormat="1" ht="35.25" customHeight="1">
      <c r="A48" s="253" t="s">
        <v>27</v>
      </c>
      <c r="B48" s="254"/>
      <c r="C48" s="255"/>
      <c r="D48" s="256"/>
      <c r="E48" s="257">
        <v>5.0999999999999996</v>
      </c>
      <c r="F48" s="258" t="s">
        <v>79</v>
      </c>
      <c r="G48" s="265"/>
      <c r="H48" s="252">
        <v>6</v>
      </c>
      <c r="I48" s="261"/>
      <c r="J48" s="262"/>
      <c r="K48" s="262"/>
      <c r="L48" s="263"/>
      <c r="M48" s="261"/>
      <c r="N48" s="262"/>
      <c r="O48" s="262"/>
      <c r="P48" s="263"/>
      <c r="Q48" s="264"/>
      <c r="R48" s="262"/>
      <c r="S48" s="262"/>
      <c r="T48" s="263"/>
    </row>
    <row r="49" spans="1:20" s="54" customFormat="1" ht="35.25" customHeight="1">
      <c r="A49" s="66" t="s">
        <v>27</v>
      </c>
      <c r="B49" s="84"/>
      <c r="C49" s="67"/>
      <c r="D49" s="85"/>
      <c r="E49" s="69">
        <v>5.2</v>
      </c>
      <c r="F49" s="96" t="s">
        <v>80</v>
      </c>
      <c r="G49" s="111" t="s">
        <v>81</v>
      </c>
      <c r="H49" s="222"/>
      <c r="I49" s="88">
        <v>4.4820585811671281</v>
      </c>
      <c r="J49" s="80">
        <v>4.5135135135135132</v>
      </c>
      <c r="K49" s="81">
        <v>4.0637329286798183</v>
      </c>
      <c r="L49" s="82">
        <v>4.8028109028960824</v>
      </c>
      <c r="M49" s="88">
        <v>5</v>
      </c>
      <c r="N49" s="80">
        <v>5</v>
      </c>
      <c r="O49" s="81">
        <v>4</v>
      </c>
      <c r="P49" s="82">
        <v>5</v>
      </c>
      <c r="Q49" s="90">
        <v>0.92633630671740541</v>
      </c>
      <c r="R49" s="80">
        <v>0.83491590001524008</v>
      </c>
      <c r="S49" s="81">
        <v>0.89395410646530804</v>
      </c>
      <c r="T49" s="82">
        <v>0.92157711154065425</v>
      </c>
    </row>
    <row r="50" spans="1:20" s="54" customFormat="1" ht="35.25" customHeight="1">
      <c r="A50" s="253" t="s">
        <v>27</v>
      </c>
      <c r="B50" s="254"/>
      <c r="C50" s="255"/>
      <c r="D50" s="256"/>
      <c r="E50" s="257">
        <v>5.3</v>
      </c>
      <c r="F50" s="258" t="s">
        <v>82</v>
      </c>
      <c r="G50" s="265"/>
      <c r="H50" s="252">
        <v>4</v>
      </c>
      <c r="I50" s="261"/>
      <c r="J50" s="262"/>
      <c r="K50" s="262"/>
      <c r="L50" s="263"/>
      <c r="M50" s="261"/>
      <c r="N50" s="262"/>
      <c r="O50" s="262"/>
      <c r="P50" s="263"/>
      <c r="Q50" s="264"/>
      <c r="R50" s="262"/>
      <c r="S50" s="262"/>
      <c r="T50" s="263"/>
    </row>
    <row r="51" spans="1:20" s="54" customFormat="1" ht="35.25" customHeight="1">
      <c r="A51" s="227" t="s">
        <v>24</v>
      </c>
      <c r="B51" s="235"/>
      <c r="C51" s="228"/>
      <c r="D51" s="229" t="s">
        <v>83</v>
      </c>
      <c r="E51" s="288" t="s">
        <v>84</v>
      </c>
      <c r="F51" s="289"/>
      <c r="G51" s="289"/>
      <c r="H51" s="245">
        <v>3</v>
      </c>
      <c r="I51" s="231">
        <f>AVERAGE(I52:I53)</f>
        <v>3.7669642857142858</v>
      </c>
      <c r="J51" s="232">
        <f>AVERAGE(J52:J53)</f>
        <v>3.7669642857142858</v>
      </c>
      <c r="K51" s="222"/>
      <c r="L51" s="223"/>
      <c r="M51" s="231">
        <f>AVERAGE(M52:M53)</f>
        <v>4</v>
      </c>
      <c r="N51" s="232">
        <f>AVERAGE(N52:N53)</f>
        <v>4</v>
      </c>
      <c r="O51" s="222"/>
      <c r="P51" s="223"/>
      <c r="Q51" s="234">
        <f>AVERAGE(Q52:Q53)</f>
        <v>0.94805636735216514</v>
      </c>
      <c r="R51" s="232">
        <f>AVERAGE(R52:R53)</f>
        <v>0.94805636735216514</v>
      </c>
      <c r="S51" s="222"/>
      <c r="T51" s="223"/>
    </row>
    <row r="52" spans="1:20" s="54" customFormat="1" ht="35.25" customHeight="1">
      <c r="A52" s="66" t="s">
        <v>27</v>
      </c>
      <c r="B52" s="84"/>
      <c r="C52" s="67"/>
      <c r="D52" s="85"/>
      <c r="E52" s="69">
        <v>6.1</v>
      </c>
      <c r="F52" s="110" t="s">
        <v>85</v>
      </c>
      <c r="G52" s="87" t="s">
        <v>86</v>
      </c>
      <c r="H52" s="100">
        <v>3</v>
      </c>
      <c r="I52" s="72">
        <v>3.9714285714285706</v>
      </c>
      <c r="J52" s="80">
        <v>3.9714285714285706</v>
      </c>
      <c r="K52" s="222"/>
      <c r="L52" s="223"/>
      <c r="M52" s="72">
        <v>4</v>
      </c>
      <c r="N52" s="80">
        <v>4</v>
      </c>
      <c r="O52" s="222"/>
      <c r="P52" s="223"/>
      <c r="Q52" s="75">
        <v>0.85433591577228207</v>
      </c>
      <c r="R52" s="80">
        <v>0.85433591577228207</v>
      </c>
      <c r="S52" s="222"/>
      <c r="T52" s="223"/>
    </row>
    <row r="53" spans="1:20" s="54" customFormat="1" ht="35.25" customHeight="1">
      <c r="A53" s="66" t="s">
        <v>27</v>
      </c>
      <c r="B53" s="84"/>
      <c r="C53" s="67"/>
      <c r="D53" s="85"/>
      <c r="E53" s="69">
        <v>6.2</v>
      </c>
      <c r="F53" s="96" t="s">
        <v>87</v>
      </c>
      <c r="G53" s="87" t="s">
        <v>88</v>
      </c>
      <c r="H53" s="100">
        <v>3</v>
      </c>
      <c r="I53" s="72">
        <v>3.5625000000000004</v>
      </c>
      <c r="J53" s="80">
        <v>3.5625000000000004</v>
      </c>
      <c r="K53" s="222"/>
      <c r="L53" s="223"/>
      <c r="M53" s="72">
        <v>4</v>
      </c>
      <c r="N53" s="80">
        <v>4</v>
      </c>
      <c r="O53" s="222"/>
      <c r="P53" s="223"/>
      <c r="Q53" s="75">
        <v>1.0417768189320482</v>
      </c>
      <c r="R53" s="80">
        <v>1.0417768189320482</v>
      </c>
      <c r="S53" s="222"/>
      <c r="T53" s="223"/>
    </row>
    <row r="54" spans="1:20" s="54" customFormat="1" ht="35.25" customHeight="1">
      <c r="A54" s="227" t="s">
        <v>24</v>
      </c>
      <c r="B54" s="235"/>
      <c r="C54" s="228"/>
      <c r="D54" s="229" t="s">
        <v>89</v>
      </c>
      <c r="E54" s="286" t="s">
        <v>90</v>
      </c>
      <c r="F54" s="287"/>
      <c r="G54" s="287"/>
      <c r="H54" s="230">
        <v>4.8499999999999996</v>
      </c>
      <c r="I54" s="231">
        <f>AVERAGE(I55:I61)</f>
        <v>4.4223027141384073</v>
      </c>
      <c r="J54" s="232">
        <f t="shared" ref="J54:T54" si="4">AVERAGE(J55:J61)</f>
        <v>4.4303977272727275</v>
      </c>
      <c r="K54" s="232">
        <f t="shared" si="4"/>
        <v>3.9919577003764153</v>
      </c>
      <c r="L54" s="233">
        <f t="shared" si="4"/>
        <v>4.6144031877508871</v>
      </c>
      <c r="M54" s="231">
        <f t="shared" si="4"/>
        <v>4.416666666666667</v>
      </c>
      <c r="N54" s="232">
        <f t="shared" si="4"/>
        <v>4.375</v>
      </c>
      <c r="O54" s="232">
        <f t="shared" si="4"/>
        <v>4.333333333333333</v>
      </c>
      <c r="P54" s="233">
        <f t="shared" si="4"/>
        <v>4.666666666666667</v>
      </c>
      <c r="Q54" s="234">
        <f t="shared" si="4"/>
        <v>0.9576535563408356</v>
      </c>
      <c r="R54" s="232">
        <f t="shared" si="4"/>
        <v>0.9142459014492953</v>
      </c>
      <c r="S54" s="232">
        <f t="shared" si="4"/>
        <v>0.94707303704370227</v>
      </c>
      <c r="T54" s="233">
        <f t="shared" si="4"/>
        <v>1.0417081003586739</v>
      </c>
    </row>
    <row r="55" spans="1:20" s="54" customFormat="1" ht="35.25" customHeight="1">
      <c r="A55" s="66" t="s">
        <v>27</v>
      </c>
      <c r="B55" s="84"/>
      <c r="C55" s="67"/>
      <c r="D55" s="85"/>
      <c r="E55" s="69">
        <v>7.1</v>
      </c>
      <c r="F55" s="96" t="s">
        <v>91</v>
      </c>
      <c r="G55" s="111" t="s">
        <v>92</v>
      </c>
      <c r="H55" s="208">
        <v>6</v>
      </c>
      <c r="I55" s="88">
        <v>4.5151515151515156</v>
      </c>
      <c r="J55" s="80">
        <v>4.5151515151515156</v>
      </c>
      <c r="K55" s="222"/>
      <c r="L55" s="223"/>
      <c r="M55" s="88">
        <v>5</v>
      </c>
      <c r="N55" s="80">
        <v>5</v>
      </c>
      <c r="O55" s="222"/>
      <c r="P55" s="223"/>
      <c r="Q55" s="90">
        <v>0.93634976745729215</v>
      </c>
      <c r="R55" s="80">
        <v>0.93634976745729215</v>
      </c>
      <c r="S55" s="222"/>
      <c r="T55" s="223"/>
    </row>
    <row r="56" spans="1:20" s="54" customFormat="1" ht="35.25" customHeight="1">
      <c r="A56" s="66" t="s">
        <v>27</v>
      </c>
      <c r="B56" s="84"/>
      <c r="C56" s="67"/>
      <c r="D56" s="85"/>
      <c r="E56" s="69">
        <v>7.2</v>
      </c>
      <c r="F56" s="96" t="s">
        <v>93</v>
      </c>
      <c r="G56" s="111" t="s">
        <v>94</v>
      </c>
      <c r="H56" s="208">
        <v>4</v>
      </c>
      <c r="I56" s="79">
        <v>4.6066658021008964</v>
      </c>
      <c r="J56" s="222"/>
      <c r="K56" s="81">
        <v>4.3836206896551735</v>
      </c>
      <c r="L56" s="82">
        <v>4.7499467518636846</v>
      </c>
      <c r="M56" s="79">
        <v>5</v>
      </c>
      <c r="N56" s="222"/>
      <c r="O56" s="81">
        <v>5</v>
      </c>
      <c r="P56" s="82">
        <v>5</v>
      </c>
      <c r="Q56" s="83">
        <v>0.93262854495270431</v>
      </c>
      <c r="R56" s="222"/>
      <c r="S56" s="81">
        <v>0.7740543285778978</v>
      </c>
      <c r="T56" s="82">
        <v>1.0034150052881525</v>
      </c>
    </row>
    <row r="57" spans="1:20" s="54" customFormat="1" ht="35.25" customHeight="1">
      <c r="A57" s="253" t="s">
        <v>27</v>
      </c>
      <c r="B57" s="254"/>
      <c r="C57" s="255"/>
      <c r="D57" s="256"/>
      <c r="E57" s="257">
        <v>7.3</v>
      </c>
      <c r="F57" s="258" t="s">
        <v>95</v>
      </c>
      <c r="G57" s="267"/>
      <c r="H57" s="268">
        <v>6</v>
      </c>
      <c r="I57" s="261"/>
      <c r="J57" s="262"/>
      <c r="K57" s="262"/>
      <c r="L57" s="263"/>
      <c r="M57" s="261"/>
      <c r="N57" s="262"/>
      <c r="O57" s="262"/>
      <c r="P57" s="263"/>
      <c r="Q57" s="264"/>
      <c r="R57" s="262"/>
      <c r="S57" s="262"/>
      <c r="T57" s="263"/>
    </row>
    <row r="58" spans="1:20" s="54" customFormat="1" ht="35.25" customHeight="1">
      <c r="A58" s="66" t="s">
        <v>27</v>
      </c>
      <c r="B58" s="84"/>
      <c r="C58" s="67"/>
      <c r="D58" s="85"/>
      <c r="E58" s="69">
        <v>7.4</v>
      </c>
      <c r="F58" s="96" t="s">
        <v>96</v>
      </c>
      <c r="G58" s="87" t="s">
        <v>97</v>
      </c>
      <c r="H58" s="100">
        <v>4</v>
      </c>
      <c r="I58" s="72">
        <v>4.333333333333333</v>
      </c>
      <c r="J58" s="80">
        <v>4.21875</v>
      </c>
      <c r="K58" s="81">
        <v>3.9374362461747703</v>
      </c>
      <c r="L58" s="82">
        <v>4.7052247319187757</v>
      </c>
      <c r="M58" s="72">
        <v>4</v>
      </c>
      <c r="N58" s="80">
        <v>4</v>
      </c>
      <c r="O58" s="81">
        <v>4</v>
      </c>
      <c r="P58" s="82">
        <v>5</v>
      </c>
      <c r="Q58" s="75">
        <v>1.1041071874204469</v>
      </c>
      <c r="R58" s="80">
        <v>1.0040949519607079</v>
      </c>
      <c r="S58" s="81">
        <v>1.0892079263516352</v>
      </c>
      <c r="T58" s="82">
        <v>1.1095861829818241</v>
      </c>
    </row>
    <row r="59" spans="1:20" s="54" customFormat="1" ht="35.25" customHeight="1">
      <c r="A59" s="66" t="s">
        <v>27</v>
      </c>
      <c r="B59" s="84"/>
      <c r="C59" s="67"/>
      <c r="D59" s="85"/>
      <c r="E59" s="69">
        <v>7.5</v>
      </c>
      <c r="F59" s="96" t="s">
        <v>98</v>
      </c>
      <c r="G59" s="87" t="s">
        <v>99</v>
      </c>
      <c r="H59" s="100">
        <v>6</v>
      </c>
      <c r="I59" s="72">
        <v>4.59375</v>
      </c>
      <c r="J59" s="80">
        <v>4.59375</v>
      </c>
      <c r="K59" s="222"/>
      <c r="L59" s="223"/>
      <c r="M59" s="72">
        <v>4.5</v>
      </c>
      <c r="N59" s="80">
        <v>4.5</v>
      </c>
      <c r="O59" s="222"/>
      <c r="P59" s="223"/>
      <c r="Q59" s="75">
        <v>0.75344503936658502</v>
      </c>
      <c r="R59" s="80">
        <v>0.75344503936658502</v>
      </c>
      <c r="S59" s="222"/>
      <c r="T59" s="223"/>
    </row>
    <row r="60" spans="1:20" s="54" customFormat="1" ht="35.25" customHeight="1">
      <c r="A60" s="66" t="s">
        <v>27</v>
      </c>
      <c r="B60" s="84"/>
      <c r="C60" s="67"/>
      <c r="D60" s="85"/>
      <c r="E60" s="69">
        <v>7.6</v>
      </c>
      <c r="F60" s="96" t="s">
        <v>100</v>
      </c>
      <c r="G60" s="111" t="s">
        <v>101</v>
      </c>
      <c r="H60" s="208">
        <v>4</v>
      </c>
      <c r="I60" s="88">
        <v>4.0909762403053067</v>
      </c>
      <c r="J60" s="222"/>
      <c r="K60" s="81">
        <v>3.6548161652993008</v>
      </c>
      <c r="L60" s="82">
        <v>4.3880380794702001</v>
      </c>
      <c r="M60" s="88">
        <v>4</v>
      </c>
      <c r="N60" s="222"/>
      <c r="O60" s="81">
        <v>4</v>
      </c>
      <c r="P60" s="82">
        <v>4</v>
      </c>
      <c r="Q60" s="90">
        <v>1.0562969518353891</v>
      </c>
      <c r="R60" s="222"/>
      <c r="S60" s="81">
        <v>0.97795685620157391</v>
      </c>
      <c r="T60" s="82">
        <v>1.0121231128060453</v>
      </c>
    </row>
    <row r="61" spans="1:20" s="54" customFormat="1" ht="35.25" customHeight="1">
      <c r="A61" s="66" t="s">
        <v>27</v>
      </c>
      <c r="B61" s="84"/>
      <c r="C61" s="67"/>
      <c r="D61" s="85"/>
      <c r="E61" s="69">
        <v>7.7</v>
      </c>
      <c r="F61" s="122" t="s">
        <v>102</v>
      </c>
      <c r="G61" s="123" t="s">
        <v>103</v>
      </c>
      <c r="H61" s="210">
        <v>4</v>
      </c>
      <c r="I61" s="79">
        <v>4.3939393939393936</v>
      </c>
      <c r="J61" s="80">
        <v>4.3939393939393936</v>
      </c>
      <c r="K61" s="222"/>
      <c r="L61" s="223"/>
      <c r="M61" s="79">
        <v>4</v>
      </c>
      <c r="N61" s="80">
        <v>4</v>
      </c>
      <c r="O61" s="222"/>
      <c r="P61" s="223"/>
      <c r="Q61" s="83">
        <v>0.96309384701259626</v>
      </c>
      <c r="R61" s="80">
        <v>0.96309384701259626</v>
      </c>
      <c r="S61" s="222"/>
      <c r="T61" s="223"/>
    </row>
    <row r="62" spans="1:20" s="54" customFormat="1" ht="35.25" customHeight="1">
      <c r="A62" s="55"/>
      <c r="B62" s="56" t="s">
        <v>104</v>
      </c>
      <c r="C62" s="57"/>
      <c r="D62" s="58"/>
      <c r="E62" s="57"/>
      <c r="F62" s="59"/>
      <c r="G62" s="60"/>
      <c r="H62" s="60"/>
      <c r="I62" s="92"/>
      <c r="J62" s="108"/>
      <c r="K62" s="108"/>
      <c r="L62" s="109"/>
      <c r="M62" s="92"/>
      <c r="N62" s="108"/>
      <c r="O62" s="108"/>
      <c r="P62" s="109"/>
      <c r="Q62" s="95"/>
      <c r="R62" s="108"/>
      <c r="S62" s="108"/>
      <c r="T62" s="109"/>
    </row>
    <row r="63" spans="1:20" s="54" customFormat="1" ht="35.25" customHeight="1">
      <c r="A63" s="227" t="s">
        <v>24</v>
      </c>
      <c r="B63" s="235"/>
      <c r="C63" s="228"/>
      <c r="D63" s="229" t="s">
        <v>105</v>
      </c>
      <c r="E63" s="236" t="s">
        <v>106</v>
      </c>
      <c r="F63" s="237"/>
      <c r="G63" s="230"/>
      <c r="H63" s="230">
        <v>4.4000000000000004</v>
      </c>
      <c r="I63" s="238">
        <f>AVERAGE(I64:I67)</f>
        <v>4.0741445772074361</v>
      </c>
      <c r="J63" s="239">
        <f t="shared" ref="J63:T63" si="5">AVERAGE(J64:J67)</f>
        <v>3.8930735930735931</v>
      </c>
      <c r="K63" s="239">
        <f t="shared" si="5"/>
        <v>4.154901070974768</v>
      </c>
      <c r="L63" s="246">
        <f t="shared" si="5"/>
        <v>4.3299887642771164</v>
      </c>
      <c r="M63" s="238">
        <f t="shared" si="5"/>
        <v>4.25</v>
      </c>
      <c r="N63" s="239">
        <f t="shared" si="5"/>
        <v>4</v>
      </c>
      <c r="O63" s="239">
        <f t="shared" si="5"/>
        <v>4.5</v>
      </c>
      <c r="P63" s="246">
        <f t="shared" si="5"/>
        <v>4.5</v>
      </c>
      <c r="Q63" s="240">
        <f t="shared" si="5"/>
        <v>0.97278165930452876</v>
      </c>
      <c r="R63" s="239">
        <f t="shared" si="5"/>
        <v>0.88117875930711964</v>
      </c>
      <c r="S63" s="239">
        <f t="shared" si="5"/>
        <v>1.0477715421900362</v>
      </c>
      <c r="T63" s="246">
        <f t="shared" si="5"/>
        <v>1.0795866164901049</v>
      </c>
    </row>
    <row r="64" spans="1:20" s="54" customFormat="1" ht="35.25" customHeight="1">
      <c r="A64" s="66" t="s">
        <v>27</v>
      </c>
      <c r="B64" s="84"/>
      <c r="C64" s="67"/>
      <c r="D64" s="85"/>
      <c r="E64" s="69">
        <v>8.1</v>
      </c>
      <c r="F64" s="96" t="s">
        <v>107</v>
      </c>
      <c r="G64" s="111" t="s">
        <v>108</v>
      </c>
      <c r="H64" s="208">
        <v>4</v>
      </c>
      <c r="I64" s="88">
        <v>4.0285714285714285</v>
      </c>
      <c r="J64" s="80">
        <v>4.0285714285714285</v>
      </c>
      <c r="K64" s="222"/>
      <c r="L64" s="223"/>
      <c r="M64" s="88">
        <v>4</v>
      </c>
      <c r="N64" s="80">
        <v>4</v>
      </c>
      <c r="O64" s="222"/>
      <c r="P64" s="223"/>
      <c r="Q64" s="90">
        <v>0.70431375549853348</v>
      </c>
      <c r="R64" s="80">
        <v>0.70431375549853348</v>
      </c>
      <c r="S64" s="222"/>
      <c r="T64" s="223"/>
    </row>
    <row r="65" spans="1:20" s="54" customFormat="1" ht="35.25" customHeight="1">
      <c r="A65" s="66" t="s">
        <v>27</v>
      </c>
      <c r="B65" s="84"/>
      <c r="C65" s="67"/>
      <c r="D65" s="85"/>
      <c r="E65" s="69">
        <v>8.1999999999999993</v>
      </c>
      <c r="F65" s="96" t="s">
        <v>109</v>
      </c>
      <c r="G65" s="111" t="s">
        <v>110</v>
      </c>
      <c r="H65" s="208">
        <v>4</v>
      </c>
      <c r="I65" s="72">
        <v>4.4985159817351619</v>
      </c>
      <c r="J65" s="222"/>
      <c r="K65" s="89">
        <v>4.438373570520965</v>
      </c>
      <c r="L65" s="124">
        <v>4.5475647668393764</v>
      </c>
      <c r="M65" s="72">
        <v>5</v>
      </c>
      <c r="N65" s="222"/>
      <c r="O65" s="89">
        <v>4</v>
      </c>
      <c r="P65" s="124">
        <v>5</v>
      </c>
      <c r="Q65" s="75">
        <v>0.96197813348476657</v>
      </c>
      <c r="R65" s="222"/>
      <c r="S65" s="89">
        <v>0.82699020595379669</v>
      </c>
      <c r="T65" s="124">
        <v>1.0656079950693085</v>
      </c>
    </row>
    <row r="66" spans="1:20" s="54" customFormat="1" ht="35.25" customHeight="1">
      <c r="A66" s="66" t="s">
        <v>27</v>
      </c>
      <c r="B66" s="84"/>
      <c r="C66" s="67"/>
      <c r="D66" s="85"/>
      <c r="E66" s="69">
        <v>8.3000000000000007</v>
      </c>
      <c r="F66" s="96" t="s">
        <v>111</v>
      </c>
      <c r="G66" s="87" t="s">
        <v>112</v>
      </c>
      <c r="H66" s="100">
        <v>4</v>
      </c>
      <c r="I66" s="79">
        <v>4.011915140947397</v>
      </c>
      <c r="J66" s="222"/>
      <c r="K66" s="80">
        <v>3.8714285714285714</v>
      </c>
      <c r="L66" s="91">
        <v>4.1124127617148556</v>
      </c>
      <c r="M66" s="79">
        <v>4</v>
      </c>
      <c r="N66" s="222"/>
      <c r="O66" s="80">
        <v>5</v>
      </c>
      <c r="P66" s="91">
        <v>4</v>
      </c>
      <c r="Q66" s="83">
        <v>1.1667909851191089</v>
      </c>
      <c r="R66" s="222"/>
      <c r="S66" s="80">
        <v>1.2685528784262758</v>
      </c>
      <c r="T66" s="91">
        <v>1.0935652379109013</v>
      </c>
    </row>
    <row r="67" spans="1:20" s="54" customFormat="1" ht="35.25" customHeight="1">
      <c r="A67" s="66" t="s">
        <v>27</v>
      </c>
      <c r="B67" s="84"/>
      <c r="C67" s="67"/>
      <c r="D67" s="85"/>
      <c r="E67" s="125">
        <v>8.4</v>
      </c>
      <c r="F67" s="96" t="s">
        <v>113</v>
      </c>
      <c r="G67" s="87" t="s">
        <v>114</v>
      </c>
      <c r="H67" s="100">
        <v>4</v>
      </c>
      <c r="I67" s="88">
        <v>3.7575757575757582</v>
      </c>
      <c r="J67" s="80">
        <v>3.7575757575757582</v>
      </c>
      <c r="K67" s="222"/>
      <c r="L67" s="223"/>
      <c r="M67" s="88">
        <v>4</v>
      </c>
      <c r="N67" s="80">
        <v>4</v>
      </c>
      <c r="O67" s="222"/>
      <c r="P67" s="223"/>
      <c r="Q67" s="90">
        <v>1.0580437631157058</v>
      </c>
      <c r="R67" s="80">
        <v>1.0580437631157058</v>
      </c>
      <c r="S67" s="222"/>
      <c r="T67" s="223"/>
    </row>
    <row r="68" spans="1:20" s="54" customFormat="1" ht="35.25" customHeight="1">
      <c r="A68" s="253" t="s">
        <v>27</v>
      </c>
      <c r="B68" s="254"/>
      <c r="C68" s="255"/>
      <c r="D68" s="256"/>
      <c r="E68" s="269">
        <v>8.5</v>
      </c>
      <c r="F68" s="270" t="s">
        <v>115</v>
      </c>
      <c r="G68" s="271"/>
      <c r="H68" s="272">
        <v>6</v>
      </c>
      <c r="I68" s="261"/>
      <c r="J68" s="262"/>
      <c r="K68" s="262"/>
      <c r="L68" s="263"/>
      <c r="M68" s="261"/>
      <c r="N68" s="262"/>
      <c r="O68" s="262"/>
      <c r="P68" s="263"/>
      <c r="Q68" s="264"/>
      <c r="R68" s="262"/>
      <c r="S68" s="262"/>
      <c r="T68" s="263"/>
    </row>
    <row r="69" spans="1:20" s="54" customFormat="1" ht="35.25" customHeight="1">
      <c r="A69" s="55"/>
      <c r="B69" s="56" t="s">
        <v>116</v>
      </c>
      <c r="C69" s="57"/>
      <c r="D69" s="58"/>
      <c r="E69" s="57"/>
      <c r="F69" s="59"/>
      <c r="G69" s="60"/>
      <c r="H69" s="60"/>
      <c r="I69" s="92"/>
      <c r="J69" s="108"/>
      <c r="K69" s="108"/>
      <c r="L69" s="109"/>
      <c r="M69" s="92"/>
      <c r="N69" s="108"/>
      <c r="O69" s="108"/>
      <c r="P69" s="109"/>
      <c r="Q69" s="95"/>
      <c r="R69" s="108"/>
      <c r="S69" s="108"/>
      <c r="T69" s="109"/>
    </row>
    <row r="70" spans="1:20" s="54" customFormat="1" ht="35.25" customHeight="1">
      <c r="A70" s="227" t="s">
        <v>24</v>
      </c>
      <c r="B70" s="235"/>
      <c r="C70" s="228"/>
      <c r="D70" s="229" t="s">
        <v>117</v>
      </c>
      <c r="E70" s="236" t="s">
        <v>118</v>
      </c>
      <c r="F70" s="237"/>
      <c r="G70" s="230"/>
      <c r="H70" s="230">
        <v>3</v>
      </c>
      <c r="I70" s="231">
        <f>AVERAGE(I71,AVERAGE(I73:I74),I75,AVERAGE(I77:I78))</f>
        <v>3.5423874640382342</v>
      </c>
      <c r="J70" s="232">
        <f t="shared" ref="J70:R70" si="6">AVERAGE(J71,AVERAGE(J73:J74),J75,AVERAGE(J77:J78))</f>
        <v>3.4531829182366813</v>
      </c>
      <c r="K70" s="232">
        <f>AVERAGE(K71,K75)</f>
        <v>3.1967718965107998</v>
      </c>
      <c r="L70" s="233">
        <f>AVERAGE(L71,L75)</f>
        <v>4.3409371146732409</v>
      </c>
      <c r="M70" s="231">
        <f t="shared" si="6"/>
        <v>3.625</v>
      </c>
      <c r="N70" s="232">
        <f t="shared" si="6"/>
        <v>3.5</v>
      </c>
      <c r="O70" s="232">
        <f>AVERAGE(O71,O75)</f>
        <v>3</v>
      </c>
      <c r="P70" s="233">
        <f>AVERAGE(P71,P75)</f>
        <v>4</v>
      </c>
      <c r="Q70" s="234">
        <f t="shared" si="6"/>
        <v>1.0715054412679845</v>
      </c>
      <c r="R70" s="232">
        <f t="shared" si="6"/>
        <v>0.98514107544100804</v>
      </c>
      <c r="S70" s="232">
        <f>AVERAGE(S71,S75)</f>
        <v>1.4157493574362292</v>
      </c>
      <c r="T70" s="233">
        <f>AVERAGE(T71,T75)</f>
        <v>0.99277555357753244</v>
      </c>
    </row>
    <row r="71" spans="1:20" s="54" customFormat="1" ht="35.25" customHeight="1">
      <c r="A71" s="66" t="s">
        <v>27</v>
      </c>
      <c r="B71" s="84"/>
      <c r="C71" s="67"/>
      <c r="D71" s="85"/>
      <c r="E71" s="69">
        <v>9.1</v>
      </c>
      <c r="F71" s="96" t="s">
        <v>119</v>
      </c>
      <c r="G71" s="127" t="s">
        <v>120</v>
      </c>
      <c r="H71" s="211">
        <v>3</v>
      </c>
      <c r="I71" s="72">
        <v>3.5384615384615374</v>
      </c>
      <c r="J71" s="80">
        <v>3.5384615384615374</v>
      </c>
      <c r="K71" s="222"/>
      <c r="L71" s="223"/>
      <c r="M71" s="72">
        <v>4</v>
      </c>
      <c r="N71" s="80">
        <v>4</v>
      </c>
      <c r="O71" s="222"/>
      <c r="P71" s="223"/>
      <c r="Q71" s="75">
        <v>1.0624790675992768</v>
      </c>
      <c r="R71" s="80">
        <v>1.0624790675992768</v>
      </c>
      <c r="S71" s="222"/>
      <c r="T71" s="223"/>
    </row>
    <row r="72" spans="1:20" s="54" customFormat="1" ht="35.25" customHeight="1">
      <c r="A72" s="66" t="s">
        <v>27</v>
      </c>
      <c r="B72" s="84"/>
      <c r="C72" s="67"/>
      <c r="D72" s="85"/>
      <c r="E72" s="69">
        <v>9.1999999999999993</v>
      </c>
      <c r="F72" s="115" t="s">
        <v>121</v>
      </c>
      <c r="G72" s="78"/>
      <c r="H72" s="207">
        <v>3</v>
      </c>
      <c r="I72" s="72">
        <f>AVERAGE(I73:I74)</f>
        <v>3.2592592592592595</v>
      </c>
      <c r="J72" s="73">
        <f>AVERAGE(J73:J74)</f>
        <v>3.2592592592592595</v>
      </c>
      <c r="K72" s="222"/>
      <c r="L72" s="223"/>
      <c r="M72" s="72">
        <f>AVERAGE(M73:M74)</f>
        <v>3</v>
      </c>
      <c r="N72" s="73">
        <f>AVERAGE(N73:N74)</f>
        <v>3</v>
      </c>
      <c r="O72" s="222"/>
      <c r="P72" s="223"/>
      <c r="Q72" s="75">
        <f>AVERAGE(Q73:Q74)</f>
        <v>0.91828665414139565</v>
      </c>
      <c r="R72" s="73">
        <f>AVERAGE(R73:R74)</f>
        <v>0.91828665414139565</v>
      </c>
      <c r="S72" s="222"/>
      <c r="T72" s="223"/>
    </row>
    <row r="73" spans="1:20" s="54" customFormat="1" ht="35.25" customHeight="1">
      <c r="A73" s="66" t="s">
        <v>27</v>
      </c>
      <c r="B73" s="84"/>
      <c r="C73" s="67"/>
      <c r="D73" s="85"/>
      <c r="E73" s="125"/>
      <c r="F73" s="96"/>
      <c r="G73" s="87" t="s">
        <v>122</v>
      </c>
      <c r="H73" s="222"/>
      <c r="I73" s="88">
        <v>3.3333333333333339</v>
      </c>
      <c r="J73" s="80">
        <v>3.3333333333333339</v>
      </c>
      <c r="K73" s="222"/>
      <c r="L73" s="223"/>
      <c r="M73" s="88">
        <v>3</v>
      </c>
      <c r="N73" s="80">
        <v>3</v>
      </c>
      <c r="O73" s="222"/>
      <c r="P73" s="223"/>
      <c r="Q73" s="90">
        <v>0.91890399186821392</v>
      </c>
      <c r="R73" s="80">
        <v>0.91890399186821392</v>
      </c>
      <c r="S73" s="222"/>
      <c r="T73" s="223"/>
    </row>
    <row r="74" spans="1:20" s="54" customFormat="1" ht="35.25" customHeight="1">
      <c r="A74" s="66" t="s">
        <v>27</v>
      </c>
      <c r="B74" s="84"/>
      <c r="C74" s="67"/>
      <c r="D74" s="85"/>
      <c r="E74" s="125"/>
      <c r="F74" s="126"/>
      <c r="G74" s="128" t="s">
        <v>123</v>
      </c>
      <c r="H74" s="222"/>
      <c r="I74" s="88">
        <v>3.1851851851851847</v>
      </c>
      <c r="J74" s="80">
        <v>3.1851851851851847</v>
      </c>
      <c r="K74" s="222"/>
      <c r="L74" s="223"/>
      <c r="M74" s="88">
        <v>3</v>
      </c>
      <c r="N74" s="80">
        <v>3</v>
      </c>
      <c r="O74" s="222"/>
      <c r="P74" s="223"/>
      <c r="Q74" s="90">
        <v>0.91766931641457727</v>
      </c>
      <c r="R74" s="80">
        <v>0.91766931641457727</v>
      </c>
      <c r="S74" s="222"/>
      <c r="T74" s="223"/>
    </row>
    <row r="75" spans="1:20" s="54" customFormat="1" ht="35.25" customHeight="1">
      <c r="A75" s="66" t="s">
        <v>27</v>
      </c>
      <c r="B75" s="84"/>
      <c r="C75" s="67"/>
      <c r="D75" s="85"/>
      <c r="E75" s="69">
        <v>9.3000000000000007</v>
      </c>
      <c r="F75" s="99" t="s">
        <v>124</v>
      </c>
      <c r="G75" s="129" t="s">
        <v>125</v>
      </c>
      <c r="H75" s="222"/>
      <c r="I75" s="79">
        <v>3.8100011014428912</v>
      </c>
      <c r="J75" s="222"/>
      <c r="K75" s="81">
        <v>3.1967718965107998</v>
      </c>
      <c r="L75" s="82">
        <v>4.3409371146732409</v>
      </c>
      <c r="M75" s="79">
        <v>4</v>
      </c>
      <c r="N75" s="222"/>
      <c r="O75" s="81">
        <v>3</v>
      </c>
      <c r="P75" s="82">
        <v>4</v>
      </c>
      <c r="Q75" s="83">
        <v>1.3305985387489143</v>
      </c>
      <c r="R75" s="222"/>
      <c r="S75" s="81">
        <v>1.4157493574362292</v>
      </c>
      <c r="T75" s="82">
        <v>0.99277555357753244</v>
      </c>
    </row>
    <row r="76" spans="1:20" s="54" customFormat="1" ht="35.25" customHeight="1">
      <c r="A76" s="66" t="s">
        <v>27</v>
      </c>
      <c r="B76" s="84"/>
      <c r="C76" s="67"/>
      <c r="D76" s="85"/>
      <c r="E76" s="69">
        <v>9.4</v>
      </c>
      <c r="F76" s="130" t="s">
        <v>126</v>
      </c>
      <c r="G76" s="78"/>
      <c r="H76" s="222"/>
      <c r="I76" s="72">
        <f>AVERAGE(I77:I78)</f>
        <v>3.561827956989247</v>
      </c>
      <c r="J76" s="73">
        <f>AVERAGE(J77:J78)</f>
        <v>3.561827956989247</v>
      </c>
      <c r="K76" s="222"/>
      <c r="L76" s="223"/>
      <c r="M76" s="72">
        <f>AVERAGE(M77:M78)</f>
        <v>3.5</v>
      </c>
      <c r="N76" s="73">
        <f>AVERAGE(N77:N78)</f>
        <v>3.5</v>
      </c>
      <c r="O76" s="222"/>
      <c r="P76" s="223"/>
      <c r="Q76" s="75">
        <f>AVERAGE(Q77:Q78)</f>
        <v>0.97465750458235179</v>
      </c>
      <c r="R76" s="73">
        <f>AVERAGE(R77:R78)</f>
        <v>0.97465750458235179</v>
      </c>
      <c r="S76" s="222"/>
      <c r="T76" s="223"/>
    </row>
    <row r="77" spans="1:20" s="54" customFormat="1" ht="35.25" customHeight="1">
      <c r="A77" s="66" t="s">
        <v>27</v>
      </c>
      <c r="B77" s="84"/>
      <c r="C77" s="67"/>
      <c r="D77" s="85"/>
      <c r="E77" s="125"/>
      <c r="F77" s="96"/>
      <c r="G77" s="87" t="s">
        <v>127</v>
      </c>
      <c r="H77" s="222"/>
      <c r="I77" s="88">
        <v>3.833333333333333</v>
      </c>
      <c r="J77" s="80">
        <v>3.833333333333333</v>
      </c>
      <c r="K77" s="222"/>
      <c r="L77" s="223"/>
      <c r="M77" s="88">
        <v>4</v>
      </c>
      <c r="N77" s="80">
        <v>4</v>
      </c>
      <c r="O77" s="222"/>
      <c r="P77" s="223"/>
      <c r="Q77" s="90">
        <v>0.94643132617544812</v>
      </c>
      <c r="R77" s="80">
        <v>0.94643132617544812</v>
      </c>
      <c r="S77" s="222"/>
      <c r="T77" s="223"/>
    </row>
    <row r="78" spans="1:20" s="54" customFormat="1" ht="35.25" customHeight="1">
      <c r="A78" s="66" t="s">
        <v>27</v>
      </c>
      <c r="B78" s="84"/>
      <c r="C78" s="67"/>
      <c r="D78" s="85"/>
      <c r="E78" s="125"/>
      <c r="F78" s="126"/>
      <c r="G78" s="128" t="s">
        <v>128</v>
      </c>
      <c r="H78" s="222"/>
      <c r="I78" s="88">
        <v>3.2903225806451615</v>
      </c>
      <c r="J78" s="80">
        <v>3.2903225806451615</v>
      </c>
      <c r="K78" s="222"/>
      <c r="L78" s="223"/>
      <c r="M78" s="88">
        <v>3</v>
      </c>
      <c r="N78" s="80">
        <v>3</v>
      </c>
      <c r="O78" s="222"/>
      <c r="P78" s="223"/>
      <c r="Q78" s="90">
        <v>1.0028836829892556</v>
      </c>
      <c r="R78" s="80">
        <v>1.0028836829892556</v>
      </c>
      <c r="S78" s="222"/>
      <c r="T78" s="223"/>
    </row>
    <row r="79" spans="1:20" s="54" customFormat="1" ht="35.25" customHeight="1">
      <c r="A79" s="55"/>
      <c r="B79" s="56" t="s">
        <v>129</v>
      </c>
      <c r="C79" s="57"/>
      <c r="D79" s="58"/>
      <c r="E79" s="57"/>
      <c r="F79" s="59"/>
      <c r="G79" s="60"/>
      <c r="H79" s="60"/>
      <c r="I79" s="92"/>
      <c r="J79" s="108"/>
      <c r="K79" s="108"/>
      <c r="L79" s="109"/>
      <c r="M79" s="92"/>
      <c r="N79" s="108"/>
      <c r="O79" s="108"/>
      <c r="P79" s="109"/>
      <c r="Q79" s="95"/>
      <c r="R79" s="108"/>
      <c r="S79" s="108"/>
      <c r="T79" s="109"/>
    </row>
    <row r="80" spans="1:20" s="54" customFormat="1" ht="35.25" customHeight="1">
      <c r="A80" s="227" t="s">
        <v>24</v>
      </c>
      <c r="B80" s="235"/>
      <c r="C80" s="228"/>
      <c r="D80" s="229" t="s">
        <v>130</v>
      </c>
      <c r="E80" s="236" t="s">
        <v>131</v>
      </c>
      <c r="F80" s="237"/>
      <c r="G80" s="230"/>
      <c r="H80" s="230">
        <v>4</v>
      </c>
      <c r="I80" s="247">
        <f>AVERAGE(I81:I82)</f>
        <v>4.3437191862577205</v>
      </c>
      <c r="J80" s="248">
        <f t="shared" ref="J80:T80" si="7">AVERAGE(J81:J82)</f>
        <v>4.1944444444444455</v>
      </c>
      <c r="K80" s="248">
        <f t="shared" si="7"/>
        <v>4.2101015360583185</v>
      </c>
      <c r="L80" s="249">
        <f t="shared" si="7"/>
        <v>4.7230573787846719</v>
      </c>
      <c r="M80" s="247">
        <f t="shared" si="7"/>
        <v>4.5</v>
      </c>
      <c r="N80" s="248">
        <f t="shared" si="7"/>
        <v>4</v>
      </c>
      <c r="O80" s="248">
        <f t="shared" si="7"/>
        <v>4</v>
      </c>
      <c r="P80" s="249">
        <f t="shared" si="7"/>
        <v>5</v>
      </c>
      <c r="Q80" s="250">
        <f t="shared" si="7"/>
        <v>0.83092249460760614</v>
      </c>
      <c r="R80" s="248">
        <f t="shared" si="7"/>
        <v>0.70776091431123411</v>
      </c>
      <c r="S80" s="248">
        <f t="shared" si="7"/>
        <v>1.0324134777244784</v>
      </c>
      <c r="T80" s="249">
        <f t="shared" si="7"/>
        <v>0.82673254930433493</v>
      </c>
    </row>
    <row r="81" spans="1:20" s="54" customFormat="1" ht="35.25" customHeight="1">
      <c r="A81" s="131" t="s">
        <v>27</v>
      </c>
      <c r="B81" s="132"/>
      <c r="C81" s="133"/>
      <c r="D81" s="134"/>
      <c r="E81" s="69">
        <v>10.1</v>
      </c>
      <c r="F81" s="96" t="s">
        <v>132</v>
      </c>
      <c r="G81" s="111" t="s">
        <v>133</v>
      </c>
      <c r="H81" s="208">
        <v>4</v>
      </c>
      <c r="I81" s="135">
        <v>4.1944444444444455</v>
      </c>
      <c r="J81" s="80">
        <v>4.1944444444444455</v>
      </c>
      <c r="K81" s="222"/>
      <c r="L81" s="223"/>
      <c r="M81" s="135">
        <v>4</v>
      </c>
      <c r="N81" s="80">
        <v>4</v>
      </c>
      <c r="O81" s="222"/>
      <c r="P81" s="223"/>
      <c r="Q81" s="136">
        <v>0.70776091431123411</v>
      </c>
      <c r="R81" s="80">
        <v>0.70776091431123411</v>
      </c>
      <c r="S81" s="222"/>
      <c r="T81" s="223"/>
    </row>
    <row r="82" spans="1:20" s="54" customFormat="1" ht="35.25" customHeight="1">
      <c r="A82" s="66" t="s">
        <v>27</v>
      </c>
      <c r="B82" s="84"/>
      <c r="C82" s="67"/>
      <c r="D82" s="85"/>
      <c r="E82" s="69">
        <v>10.199999999999999</v>
      </c>
      <c r="F82" s="115" t="s">
        <v>134</v>
      </c>
      <c r="G82" s="111" t="s">
        <v>135</v>
      </c>
      <c r="H82" s="208">
        <v>4</v>
      </c>
      <c r="I82" s="88">
        <v>4.4929939280709945</v>
      </c>
      <c r="J82" s="222"/>
      <c r="K82" s="80">
        <v>4.2101015360583185</v>
      </c>
      <c r="L82" s="91">
        <v>4.7230573787846719</v>
      </c>
      <c r="M82" s="88">
        <v>5</v>
      </c>
      <c r="N82" s="222"/>
      <c r="O82" s="80">
        <v>4</v>
      </c>
      <c r="P82" s="91">
        <v>5</v>
      </c>
      <c r="Q82" s="90">
        <v>0.95408407490397806</v>
      </c>
      <c r="R82" s="222"/>
      <c r="S82" s="80">
        <v>1.0324134777244784</v>
      </c>
      <c r="T82" s="91">
        <v>0.82673254930433493</v>
      </c>
    </row>
    <row r="83" spans="1:20" s="54" customFormat="1" ht="35.25" customHeight="1">
      <c r="A83" s="227" t="s">
        <v>24</v>
      </c>
      <c r="B83" s="235"/>
      <c r="C83" s="228"/>
      <c r="D83" s="229" t="s">
        <v>136</v>
      </c>
      <c r="E83" s="236" t="s">
        <v>137</v>
      </c>
      <c r="F83" s="237"/>
      <c r="G83" s="230"/>
      <c r="H83" s="230">
        <v>3</v>
      </c>
      <c r="I83" s="231">
        <f>AVERAGE(I84:I85)</f>
        <v>3.4805482244704051</v>
      </c>
      <c r="J83" s="222"/>
      <c r="K83" s="232">
        <f>AVERAGE(K84:K85)</f>
        <v>3.3534911935560423</v>
      </c>
      <c r="L83" s="233">
        <f>AVERAGE(L84:L85)</f>
        <v>3.5667104449356906</v>
      </c>
      <c r="M83" s="231">
        <f>AVERAGE(M84:M85)</f>
        <v>3.5</v>
      </c>
      <c r="N83" s="222"/>
      <c r="O83" s="232">
        <f>AVERAGE(O84:O85)</f>
        <v>3.5</v>
      </c>
      <c r="P83" s="233">
        <f>AVERAGE(P84:P85)</f>
        <v>3.5</v>
      </c>
      <c r="Q83" s="234">
        <f>AVERAGE(Q84:Q85)</f>
        <v>1.2326947579369172</v>
      </c>
      <c r="R83" s="222"/>
      <c r="S83" s="232">
        <f>AVERAGE(S84:S85)</f>
        <v>1.2679530859264416</v>
      </c>
      <c r="T83" s="233">
        <f>AVERAGE(T84:T85)</f>
        <v>1.2015337943804556</v>
      </c>
    </row>
    <row r="84" spans="1:20" s="54" customFormat="1" ht="35.25" customHeight="1">
      <c r="A84" s="131" t="s">
        <v>27</v>
      </c>
      <c r="B84" s="132"/>
      <c r="C84" s="133"/>
      <c r="D84" s="134"/>
      <c r="E84" s="69">
        <v>11.1</v>
      </c>
      <c r="F84" s="70" t="s">
        <v>138</v>
      </c>
      <c r="G84" s="87" t="s">
        <v>139</v>
      </c>
      <c r="H84" s="100">
        <v>3</v>
      </c>
      <c r="I84" s="135">
        <v>3.7697870630775419</v>
      </c>
      <c r="J84" s="222"/>
      <c r="K84" s="80">
        <v>3.5008237232289949</v>
      </c>
      <c r="L84" s="91">
        <v>3.9539711191335738</v>
      </c>
      <c r="M84" s="135">
        <v>4</v>
      </c>
      <c r="N84" s="222"/>
      <c r="O84" s="80">
        <v>4</v>
      </c>
      <c r="P84" s="91">
        <v>4</v>
      </c>
      <c r="Q84" s="136">
        <v>1.1865075578356759</v>
      </c>
      <c r="R84" s="222"/>
      <c r="S84" s="80">
        <v>1.2233876418420697</v>
      </c>
      <c r="T84" s="91">
        <v>1.137845774899608</v>
      </c>
    </row>
    <row r="85" spans="1:20" s="54" customFormat="1" ht="35.25" customHeight="1">
      <c r="A85" s="66" t="s">
        <v>27</v>
      </c>
      <c r="B85" s="84"/>
      <c r="C85" s="67"/>
      <c r="D85" s="85"/>
      <c r="E85" s="69">
        <v>11.2</v>
      </c>
      <c r="F85" s="96" t="s">
        <v>140</v>
      </c>
      <c r="G85" s="87" t="s">
        <v>141</v>
      </c>
      <c r="H85" s="100">
        <v>3</v>
      </c>
      <c r="I85" s="88">
        <v>3.1913093858632684</v>
      </c>
      <c r="J85" s="222"/>
      <c r="K85" s="80">
        <v>3.2061586638830901</v>
      </c>
      <c r="L85" s="91">
        <v>3.1794497707378078</v>
      </c>
      <c r="M85" s="88">
        <v>3</v>
      </c>
      <c r="N85" s="222"/>
      <c r="O85" s="80">
        <v>3</v>
      </c>
      <c r="P85" s="91">
        <v>3</v>
      </c>
      <c r="Q85" s="90">
        <v>1.2788819580381587</v>
      </c>
      <c r="R85" s="222"/>
      <c r="S85" s="80">
        <v>1.3125185300108135</v>
      </c>
      <c r="T85" s="91">
        <v>1.2652218138613029</v>
      </c>
    </row>
    <row r="86" spans="1:20" s="54" customFormat="1" ht="35.25" customHeight="1">
      <c r="A86" s="44" t="s">
        <v>142</v>
      </c>
      <c r="B86" s="45"/>
      <c r="C86" s="46"/>
      <c r="D86" s="47"/>
      <c r="E86" s="46"/>
      <c r="F86" s="116"/>
      <c r="G86" s="117"/>
      <c r="H86" s="209"/>
      <c r="I86" s="118"/>
      <c r="J86" s="119"/>
      <c r="K86" s="119"/>
      <c r="L86" s="120"/>
      <c r="M86" s="118"/>
      <c r="N86" s="119"/>
      <c r="O86" s="119"/>
      <c r="P86" s="120"/>
      <c r="Q86" s="121"/>
      <c r="R86" s="119"/>
      <c r="S86" s="119"/>
      <c r="T86" s="120"/>
    </row>
    <row r="87" spans="1:20" s="54" customFormat="1" ht="35.25" customHeight="1">
      <c r="A87" s="55"/>
      <c r="B87" s="56" t="s">
        <v>143</v>
      </c>
      <c r="C87" s="57"/>
      <c r="D87" s="58"/>
      <c r="E87" s="57"/>
      <c r="F87" s="59"/>
      <c r="G87" s="60"/>
      <c r="H87" s="60"/>
      <c r="I87" s="92"/>
      <c r="J87" s="108"/>
      <c r="K87" s="108"/>
      <c r="L87" s="109"/>
      <c r="M87" s="92"/>
      <c r="N87" s="108"/>
      <c r="O87" s="108"/>
      <c r="P87" s="109"/>
      <c r="Q87" s="95"/>
      <c r="R87" s="108"/>
      <c r="S87" s="108"/>
      <c r="T87" s="109"/>
    </row>
    <row r="88" spans="1:20" s="54" customFormat="1" ht="35.25" customHeight="1">
      <c r="A88" s="227" t="s">
        <v>24</v>
      </c>
      <c r="B88" s="235"/>
      <c r="C88" s="228"/>
      <c r="D88" s="229" t="s">
        <v>144</v>
      </c>
      <c r="E88" s="236" t="s">
        <v>145</v>
      </c>
      <c r="F88" s="237"/>
      <c r="G88" s="230"/>
      <c r="H88" s="230">
        <v>4</v>
      </c>
      <c r="I88" s="231">
        <f>AVERAGE(I89:I90)</f>
        <v>4.301645057807991</v>
      </c>
      <c r="J88" s="222"/>
      <c r="K88" s="232">
        <f>AVERAGE(K89:K90)</f>
        <v>4.2342237444723132</v>
      </c>
      <c r="L88" s="233">
        <f>AVERAGE(L89:L90)</f>
        <v>4.3559593068899893</v>
      </c>
      <c r="M88" s="231">
        <f>AVERAGE(M89:M90)</f>
        <v>4.5</v>
      </c>
      <c r="N88" s="222"/>
      <c r="O88" s="232">
        <f>AVERAGE(O89:O90)</f>
        <v>4.5</v>
      </c>
      <c r="P88" s="233">
        <f>AVERAGE(P89:P90)</f>
        <v>4.5</v>
      </c>
      <c r="Q88" s="234">
        <f>AVERAGE(Q89:Q90)</f>
        <v>1.0177587224166007</v>
      </c>
      <c r="R88" s="222"/>
      <c r="S88" s="232">
        <f>AVERAGE(S89:S90)</f>
        <v>1.0379862517828209</v>
      </c>
      <c r="T88" s="233">
        <f>AVERAGE(T89:T90)</f>
        <v>0.99711704073148533</v>
      </c>
    </row>
    <row r="89" spans="1:20" s="54" customFormat="1" ht="35.25" customHeight="1">
      <c r="A89" s="66" t="s">
        <v>27</v>
      </c>
      <c r="B89" s="84"/>
      <c r="C89" s="67"/>
      <c r="D89" s="85"/>
      <c r="E89" s="69">
        <v>12.1</v>
      </c>
      <c r="F89" s="96" t="s">
        <v>146</v>
      </c>
      <c r="G89" s="111" t="s">
        <v>147</v>
      </c>
      <c r="H89" s="222"/>
      <c r="I89" s="79">
        <v>4.4457136394480878</v>
      </c>
      <c r="J89" s="222"/>
      <c r="K89" s="80">
        <v>4.2815656565656575</v>
      </c>
      <c r="L89" s="91">
        <v>4.5788611224907809</v>
      </c>
      <c r="M89" s="79">
        <v>5</v>
      </c>
      <c r="N89" s="222"/>
      <c r="O89" s="80">
        <v>5</v>
      </c>
      <c r="P89" s="91">
        <v>5</v>
      </c>
      <c r="Q89" s="83">
        <v>1.0443408162285834</v>
      </c>
      <c r="R89" s="222"/>
      <c r="S89" s="80">
        <v>1.1466389601369569</v>
      </c>
      <c r="T89" s="91">
        <v>0.94452332615083967</v>
      </c>
    </row>
    <row r="90" spans="1:20" s="54" customFormat="1" ht="35.25" customHeight="1">
      <c r="A90" s="66" t="s">
        <v>27</v>
      </c>
      <c r="B90" s="84"/>
      <c r="C90" s="67"/>
      <c r="D90" s="85"/>
      <c r="E90" s="69">
        <v>12.2</v>
      </c>
      <c r="F90" s="96" t="s">
        <v>148</v>
      </c>
      <c r="G90" s="111" t="s">
        <v>149</v>
      </c>
      <c r="H90" s="208">
        <v>4</v>
      </c>
      <c r="I90" s="79">
        <v>4.1575764761678942</v>
      </c>
      <c r="J90" s="222"/>
      <c r="K90" s="80">
        <v>4.1868818323789689</v>
      </c>
      <c r="L90" s="91">
        <v>4.1330574912891986</v>
      </c>
      <c r="M90" s="79">
        <v>4</v>
      </c>
      <c r="N90" s="222"/>
      <c r="O90" s="80">
        <v>4</v>
      </c>
      <c r="P90" s="91">
        <v>4</v>
      </c>
      <c r="Q90" s="83">
        <v>0.99117662860461808</v>
      </c>
      <c r="R90" s="222"/>
      <c r="S90" s="80">
        <v>0.92933354342868513</v>
      </c>
      <c r="T90" s="91">
        <v>1.049710755312131</v>
      </c>
    </row>
    <row r="91" spans="1:20" s="54" customFormat="1" ht="35.25" customHeight="1">
      <c r="A91" s="227" t="s">
        <v>24</v>
      </c>
      <c r="B91" s="235"/>
      <c r="C91" s="228"/>
      <c r="D91" s="229" t="s">
        <v>150</v>
      </c>
      <c r="E91" s="236" t="s">
        <v>151</v>
      </c>
      <c r="F91" s="237"/>
      <c r="G91" s="230"/>
      <c r="H91" s="230"/>
      <c r="I91" s="231">
        <f>AVERAGE(I92:I95)</f>
        <v>3.5969751289019847</v>
      </c>
      <c r="J91" s="222"/>
      <c r="K91" s="232">
        <f>AVERAGE(K92:K95)</f>
        <v>3.5550612878449495</v>
      </c>
      <c r="L91" s="233">
        <f>AVERAGE(L92:L95)</f>
        <v>3.6326653069653365</v>
      </c>
      <c r="M91" s="231">
        <f>AVERAGE(M92:M95)</f>
        <v>3.75</v>
      </c>
      <c r="N91" s="222"/>
      <c r="O91" s="232">
        <f>AVERAGE(O92:O95)</f>
        <v>3.75</v>
      </c>
      <c r="P91" s="233">
        <f>AVERAGE(P92:P95)</f>
        <v>3.75</v>
      </c>
      <c r="Q91" s="234">
        <f>AVERAGE(Q92:Q95)</f>
        <v>1.041826451441757</v>
      </c>
      <c r="R91" s="222"/>
      <c r="S91" s="232">
        <f>AVERAGE(S92:S95)</f>
        <v>0.96055258359169116</v>
      </c>
      <c r="T91" s="233">
        <f>AVERAGE(T92:T95)</f>
        <v>1.1104058764527527</v>
      </c>
    </row>
    <row r="92" spans="1:20" s="54" customFormat="1" ht="35.25" customHeight="1">
      <c r="A92" s="66" t="s">
        <v>27</v>
      </c>
      <c r="B92" s="84"/>
      <c r="C92" s="67"/>
      <c r="D92" s="85"/>
      <c r="E92" s="69">
        <v>13.1</v>
      </c>
      <c r="F92" s="96" t="s">
        <v>152</v>
      </c>
      <c r="G92" s="111" t="s">
        <v>153</v>
      </c>
      <c r="H92" s="222"/>
      <c r="I92" s="88">
        <v>3.872944380433645</v>
      </c>
      <c r="J92" s="222"/>
      <c r="K92" s="80">
        <v>3.7144134078212283</v>
      </c>
      <c r="L92" s="91">
        <v>4.0128154574132493</v>
      </c>
      <c r="M92" s="88">
        <v>4</v>
      </c>
      <c r="N92" s="222"/>
      <c r="O92" s="80">
        <v>4</v>
      </c>
      <c r="P92" s="91">
        <v>4</v>
      </c>
      <c r="Q92" s="90">
        <v>1.0729149817223331</v>
      </c>
      <c r="R92" s="222"/>
      <c r="S92" s="80">
        <v>1.0704359950381266</v>
      </c>
      <c r="T92" s="91">
        <v>1.0660193354274845</v>
      </c>
    </row>
    <row r="93" spans="1:20" s="54" customFormat="1" ht="35.25" customHeight="1">
      <c r="A93" s="66" t="s">
        <v>27</v>
      </c>
      <c r="B93" s="84"/>
      <c r="C93" s="67"/>
      <c r="D93" s="85"/>
      <c r="E93" s="69">
        <v>13.2</v>
      </c>
      <c r="F93" s="96" t="s">
        <v>154</v>
      </c>
      <c r="G93" s="111" t="s">
        <v>155</v>
      </c>
      <c r="H93" s="222"/>
      <c r="I93" s="72">
        <v>3.266362410538326</v>
      </c>
      <c r="J93" s="222"/>
      <c r="K93" s="80">
        <v>3.2906544101553945</v>
      </c>
      <c r="L93" s="91">
        <v>3.2444794952681382</v>
      </c>
      <c r="M93" s="72">
        <v>3</v>
      </c>
      <c r="N93" s="222"/>
      <c r="O93" s="80">
        <v>3</v>
      </c>
      <c r="P93" s="91">
        <v>3</v>
      </c>
      <c r="Q93" s="75">
        <v>1.0030861784147214</v>
      </c>
      <c r="R93" s="222"/>
      <c r="S93" s="80">
        <v>0.86035619751333536</v>
      </c>
      <c r="T93" s="91">
        <v>1.1244776588277046</v>
      </c>
    </row>
    <row r="94" spans="1:20" s="54" customFormat="1" ht="35.25" customHeight="1">
      <c r="A94" s="66" t="s">
        <v>27</v>
      </c>
      <c r="B94" s="84"/>
      <c r="C94" s="67"/>
      <c r="D94" s="85"/>
      <c r="E94" s="69">
        <v>13.3</v>
      </c>
      <c r="F94" s="96" t="s">
        <v>156</v>
      </c>
      <c r="G94" s="111" t="s">
        <v>157</v>
      </c>
      <c r="H94" s="222"/>
      <c r="I94" s="79">
        <v>3.5070245573957735</v>
      </c>
      <c r="J94" s="222"/>
      <c r="K94" s="80">
        <v>3.5558752997601921</v>
      </c>
      <c r="L94" s="91">
        <v>3.4625954198473279</v>
      </c>
      <c r="M94" s="79">
        <v>4</v>
      </c>
      <c r="N94" s="222"/>
      <c r="O94" s="80">
        <v>4</v>
      </c>
      <c r="P94" s="91">
        <v>4</v>
      </c>
      <c r="Q94" s="83">
        <v>0.95177282907490091</v>
      </c>
      <c r="R94" s="222"/>
      <c r="S94" s="80">
        <v>0.83290454974251871</v>
      </c>
      <c r="T94" s="91">
        <v>1.0556251735989171</v>
      </c>
    </row>
    <row r="95" spans="1:20" s="54" customFormat="1" ht="35.25" customHeight="1">
      <c r="A95" s="66" t="s">
        <v>27</v>
      </c>
      <c r="B95" s="84"/>
      <c r="C95" s="67"/>
      <c r="D95" s="85"/>
      <c r="E95" s="69">
        <v>13.4</v>
      </c>
      <c r="F95" s="96" t="s">
        <v>158</v>
      </c>
      <c r="G95" s="111" t="s">
        <v>159</v>
      </c>
      <c r="H95" s="222"/>
      <c r="I95" s="79">
        <v>3.7415691672401934</v>
      </c>
      <c r="J95" s="222"/>
      <c r="K95" s="80">
        <v>3.6593020336429825</v>
      </c>
      <c r="L95" s="91">
        <v>3.8107708553326294</v>
      </c>
      <c r="M95" s="79">
        <v>4</v>
      </c>
      <c r="N95" s="222"/>
      <c r="O95" s="80">
        <v>4</v>
      </c>
      <c r="P95" s="91">
        <v>4</v>
      </c>
      <c r="Q95" s="83">
        <v>1.1395318165550725</v>
      </c>
      <c r="R95" s="222"/>
      <c r="S95" s="80">
        <v>1.0785135920727842</v>
      </c>
      <c r="T95" s="91">
        <v>1.1955013379569044</v>
      </c>
    </row>
    <row r="96" spans="1:20" s="54" customFormat="1" ht="35.25" customHeight="1">
      <c r="A96" s="55"/>
      <c r="B96" s="56" t="s">
        <v>160</v>
      </c>
      <c r="C96" s="57"/>
      <c r="D96" s="58"/>
      <c r="E96" s="57"/>
      <c r="F96" s="59"/>
      <c r="G96" s="60"/>
      <c r="H96" s="60"/>
      <c r="I96" s="92"/>
      <c r="J96" s="108"/>
      <c r="K96" s="108"/>
      <c r="L96" s="109"/>
      <c r="M96" s="92"/>
      <c r="N96" s="108"/>
      <c r="O96" s="108"/>
      <c r="P96" s="109"/>
      <c r="Q96" s="95"/>
      <c r="R96" s="108"/>
      <c r="S96" s="108"/>
      <c r="T96" s="109"/>
    </row>
    <row r="97" spans="1:20" s="54" customFormat="1" ht="35.25" customHeight="1">
      <c r="A97" s="227" t="s">
        <v>24</v>
      </c>
      <c r="B97" s="235"/>
      <c r="C97" s="228"/>
      <c r="D97" s="229" t="s">
        <v>161</v>
      </c>
      <c r="E97" s="236" t="s">
        <v>162</v>
      </c>
      <c r="F97" s="237"/>
      <c r="G97" s="230"/>
      <c r="H97" s="230">
        <v>2.33</v>
      </c>
      <c r="I97" s="231">
        <f>AVERAGE(I99:I101)</f>
        <v>3.9012861088473789</v>
      </c>
      <c r="J97" s="222"/>
      <c r="K97" s="232">
        <f>AVERAGE(K99:K101)</f>
        <v>3.9346220882961229</v>
      </c>
      <c r="L97" s="233">
        <f>AVERAGE(L99:L101)</f>
        <v>3.9059221582426957</v>
      </c>
      <c r="M97" s="231">
        <f>AVERAGE(M99:M101)</f>
        <v>4</v>
      </c>
      <c r="N97" s="222"/>
      <c r="O97" s="232">
        <f>AVERAGE(O99:O101)</f>
        <v>4</v>
      </c>
      <c r="P97" s="233">
        <f>AVERAGE(P99:P101)</f>
        <v>4</v>
      </c>
      <c r="Q97" s="234">
        <f>AVERAGE(Q99:Q101)</f>
        <v>1.1103467645815017</v>
      </c>
      <c r="R97" s="222"/>
      <c r="S97" s="232">
        <f>AVERAGE(S99:S101)</f>
        <v>1.2302116090734536</v>
      </c>
      <c r="T97" s="233">
        <f>AVERAGE(T99:T101)</f>
        <v>0.94038862925398492</v>
      </c>
    </row>
    <row r="98" spans="1:20" s="54" customFormat="1" ht="35.25" customHeight="1">
      <c r="A98" s="253" t="s">
        <v>27</v>
      </c>
      <c r="B98" s="254"/>
      <c r="C98" s="255"/>
      <c r="D98" s="256"/>
      <c r="E98" s="257">
        <v>14.1</v>
      </c>
      <c r="F98" s="273" t="s">
        <v>163</v>
      </c>
      <c r="G98" s="267"/>
      <c r="H98" s="268">
        <v>4</v>
      </c>
      <c r="I98" s="261"/>
      <c r="J98" s="262"/>
      <c r="K98" s="262"/>
      <c r="L98" s="263"/>
      <c r="M98" s="261"/>
      <c r="N98" s="262"/>
      <c r="O98" s="262"/>
      <c r="P98" s="263"/>
      <c r="Q98" s="264"/>
      <c r="R98" s="262"/>
      <c r="S98" s="262"/>
      <c r="T98" s="263"/>
    </row>
    <row r="99" spans="1:20" s="54" customFormat="1" ht="35.25" customHeight="1">
      <c r="A99" s="66" t="s">
        <v>27</v>
      </c>
      <c r="B99" s="84"/>
      <c r="C99" s="67"/>
      <c r="D99" s="85"/>
      <c r="E99" s="69">
        <v>14.2</v>
      </c>
      <c r="F99" s="70" t="s">
        <v>164</v>
      </c>
      <c r="G99" s="111" t="s">
        <v>165</v>
      </c>
      <c r="H99" s="208">
        <v>3</v>
      </c>
      <c r="I99" s="79">
        <v>3.6969659595461266</v>
      </c>
      <c r="J99" s="222"/>
      <c r="K99" s="80">
        <v>3.9179600886917956</v>
      </c>
      <c r="L99" s="91">
        <v>3.5197777777777763</v>
      </c>
      <c r="M99" s="79">
        <v>4</v>
      </c>
      <c r="N99" s="222"/>
      <c r="O99" s="80">
        <v>4</v>
      </c>
      <c r="P99" s="91">
        <v>4</v>
      </c>
      <c r="Q99" s="83">
        <v>1.2557781219761592</v>
      </c>
      <c r="R99" s="222"/>
      <c r="S99" s="80">
        <v>1.3432669405662583</v>
      </c>
      <c r="T99" s="91">
        <v>1.1659213853290777</v>
      </c>
    </row>
    <row r="100" spans="1:20" s="54" customFormat="1" ht="35.25" customHeight="1">
      <c r="A100" s="253" t="s">
        <v>27</v>
      </c>
      <c r="B100" s="254"/>
      <c r="C100" s="255"/>
      <c r="D100" s="256"/>
      <c r="E100" s="257">
        <v>14.3</v>
      </c>
      <c r="F100" s="258" t="s">
        <v>166</v>
      </c>
      <c r="G100" s="267"/>
      <c r="H100" s="268">
        <v>4</v>
      </c>
      <c r="I100" s="261"/>
      <c r="J100" s="262"/>
      <c r="K100" s="262"/>
      <c r="L100" s="263"/>
      <c r="M100" s="261"/>
      <c r="N100" s="262"/>
      <c r="O100" s="262"/>
      <c r="P100" s="263"/>
      <c r="Q100" s="264"/>
      <c r="R100" s="262"/>
      <c r="S100" s="262"/>
      <c r="T100" s="263"/>
    </row>
    <row r="101" spans="1:20" s="54" customFormat="1" ht="35.25" customHeight="1">
      <c r="A101" s="66" t="s">
        <v>27</v>
      </c>
      <c r="B101" s="84"/>
      <c r="C101" s="67"/>
      <c r="D101" s="85"/>
      <c r="E101" s="69">
        <v>14.4</v>
      </c>
      <c r="F101" s="70" t="s">
        <v>167</v>
      </c>
      <c r="G101" s="87" t="s">
        <v>168</v>
      </c>
      <c r="H101" s="222"/>
      <c r="I101" s="79">
        <v>4.1056062581486312</v>
      </c>
      <c r="J101" s="222"/>
      <c r="K101" s="80">
        <v>3.9512840879004503</v>
      </c>
      <c r="L101" s="91">
        <v>4.2920665387076147</v>
      </c>
      <c r="M101" s="79">
        <v>4</v>
      </c>
      <c r="N101" s="222"/>
      <c r="O101" s="80">
        <v>4</v>
      </c>
      <c r="P101" s="91">
        <v>4</v>
      </c>
      <c r="Q101" s="83">
        <v>0.96491540718684421</v>
      </c>
      <c r="R101" s="222"/>
      <c r="S101" s="80">
        <v>1.1171562775806492</v>
      </c>
      <c r="T101" s="91">
        <v>0.71485587317889221</v>
      </c>
    </row>
    <row r="102" spans="1:20" s="54" customFormat="1" ht="35.25" customHeight="1">
      <c r="A102" s="227" t="s">
        <v>24</v>
      </c>
      <c r="B102" s="235"/>
      <c r="C102" s="228"/>
      <c r="D102" s="229" t="s">
        <v>169</v>
      </c>
      <c r="E102" s="236" t="s">
        <v>170</v>
      </c>
      <c r="F102" s="237"/>
      <c r="G102" s="230"/>
      <c r="H102" s="230"/>
      <c r="I102" s="231">
        <f>AVERAGE(I103:I104)</f>
        <v>4.1920274988859507</v>
      </c>
      <c r="J102" s="232">
        <f t="shared" ref="J102:T102" si="8">AVERAGE(J103:J104)</f>
        <v>4.2723492723492713</v>
      </c>
      <c r="K102" s="232">
        <f t="shared" si="8"/>
        <v>4.0964784857488716</v>
      </c>
      <c r="L102" s="233">
        <f t="shared" si="8"/>
        <v>4.2026790615462888</v>
      </c>
      <c r="M102" s="231">
        <f t="shared" si="8"/>
        <v>4</v>
      </c>
      <c r="N102" s="232">
        <f t="shared" si="8"/>
        <v>4.5</v>
      </c>
      <c r="O102" s="232">
        <f t="shared" si="8"/>
        <v>4</v>
      </c>
      <c r="P102" s="233">
        <f t="shared" si="8"/>
        <v>4</v>
      </c>
      <c r="Q102" s="234">
        <f t="shared" si="8"/>
        <v>0.99971492920525473</v>
      </c>
      <c r="R102" s="232">
        <f t="shared" si="8"/>
        <v>0.83626962666490479</v>
      </c>
      <c r="S102" s="232">
        <f t="shared" si="8"/>
        <v>0.98891602251221933</v>
      </c>
      <c r="T102" s="233">
        <f t="shared" si="8"/>
        <v>1.1407973653403687</v>
      </c>
    </row>
    <row r="103" spans="1:20" s="54" customFormat="1" ht="35.25" customHeight="1">
      <c r="A103" s="66" t="s">
        <v>27</v>
      </c>
      <c r="B103" s="84"/>
      <c r="C103" s="67"/>
      <c r="D103" s="85"/>
      <c r="E103" s="69">
        <v>15.1</v>
      </c>
      <c r="F103" s="96" t="s">
        <v>171</v>
      </c>
      <c r="G103" s="111" t="s">
        <v>172</v>
      </c>
      <c r="H103" s="222"/>
      <c r="I103" s="79">
        <v>4.0345250993138349</v>
      </c>
      <c r="J103" s="80">
        <v>3.9230769230769229</v>
      </c>
      <c r="K103" s="80">
        <v>4.0076923076923077</v>
      </c>
      <c r="L103" s="91">
        <v>4.1897742975587278</v>
      </c>
      <c r="M103" s="79">
        <v>4</v>
      </c>
      <c r="N103" s="80">
        <v>4</v>
      </c>
      <c r="O103" s="80">
        <v>4</v>
      </c>
      <c r="P103" s="91">
        <v>4</v>
      </c>
      <c r="Q103" s="83">
        <v>1.0546195562060936</v>
      </c>
      <c r="R103" s="80">
        <v>0.95388112683928405</v>
      </c>
      <c r="S103" s="80">
        <v>1.0583781072020846</v>
      </c>
      <c r="T103" s="91">
        <v>1.1609741210156181</v>
      </c>
    </row>
    <row r="104" spans="1:20" s="54" customFormat="1" ht="35.25" customHeight="1">
      <c r="A104" s="66" t="s">
        <v>27</v>
      </c>
      <c r="B104" s="84"/>
      <c r="C104" s="67"/>
      <c r="D104" s="85"/>
      <c r="E104" s="69">
        <v>15.2</v>
      </c>
      <c r="F104" s="137" t="s">
        <v>173</v>
      </c>
      <c r="G104" s="138" t="s">
        <v>174</v>
      </c>
      <c r="H104" s="222"/>
      <c r="I104" s="79">
        <v>4.3495298984580675</v>
      </c>
      <c r="J104" s="80">
        <v>4.6216216216216202</v>
      </c>
      <c r="K104" s="80">
        <v>4.1852646638054365</v>
      </c>
      <c r="L104" s="91">
        <v>4.2155838255338498</v>
      </c>
      <c r="M104" s="79">
        <v>4</v>
      </c>
      <c r="N104" s="80">
        <v>5</v>
      </c>
      <c r="O104" s="80">
        <v>4</v>
      </c>
      <c r="P104" s="91">
        <v>4</v>
      </c>
      <c r="Q104" s="83">
        <v>0.94481030220441575</v>
      </c>
      <c r="R104" s="80">
        <v>0.71865812649052552</v>
      </c>
      <c r="S104" s="80">
        <v>0.91945393782235418</v>
      </c>
      <c r="T104" s="91">
        <v>1.1206206096651192</v>
      </c>
    </row>
    <row r="105" spans="1:20" s="54" customFormat="1" ht="35.25" customHeight="1">
      <c r="A105" s="55"/>
      <c r="B105" s="56" t="s">
        <v>175</v>
      </c>
      <c r="C105" s="57"/>
      <c r="D105" s="58"/>
      <c r="E105" s="57"/>
      <c r="F105" s="59"/>
      <c r="G105" s="60"/>
      <c r="H105" s="60">
        <v>2.33</v>
      </c>
      <c r="I105" s="92"/>
      <c r="J105" s="108"/>
      <c r="K105" s="108"/>
      <c r="L105" s="109"/>
      <c r="M105" s="92"/>
      <c r="N105" s="108"/>
      <c r="O105" s="108"/>
      <c r="P105" s="109"/>
      <c r="Q105" s="95"/>
      <c r="R105" s="108"/>
      <c r="S105" s="108"/>
      <c r="T105" s="109"/>
    </row>
    <row r="106" spans="1:20" s="54" customFormat="1" ht="35.25" customHeight="1">
      <c r="A106" s="227" t="s">
        <v>24</v>
      </c>
      <c r="B106" s="235"/>
      <c r="C106" s="228"/>
      <c r="D106" s="229" t="s">
        <v>176</v>
      </c>
      <c r="E106" s="286" t="s">
        <v>177</v>
      </c>
      <c r="F106" s="287"/>
      <c r="G106" s="287"/>
      <c r="H106" s="230"/>
      <c r="I106" s="231">
        <f>AVERAGE(I107:I109)</f>
        <v>4.0759055005761065</v>
      </c>
      <c r="J106" s="222"/>
      <c r="K106" s="232">
        <f>AVERAGE(K107:K109)</f>
        <v>3.7272691770350446</v>
      </c>
      <c r="L106" s="233">
        <f>AVERAGE(L107:L109)</f>
        <v>4.3656313623882896</v>
      </c>
      <c r="M106" s="231">
        <f>AVERAGE(M107:M109)</f>
        <v>4</v>
      </c>
      <c r="N106" s="222"/>
      <c r="O106" s="232">
        <f>AVERAGE(O107:O109)</f>
        <v>3.6666666666666665</v>
      </c>
      <c r="P106" s="233">
        <f>AVERAGE(P107:P109)</f>
        <v>4.333333333333333</v>
      </c>
      <c r="Q106" s="234">
        <f>AVERAGE(Q107:Q109)</f>
        <v>1.1267848799112716</v>
      </c>
      <c r="R106" s="222"/>
      <c r="S106" s="232">
        <f>AVERAGE(S107:S109)</f>
        <v>1.1927322703060288</v>
      </c>
      <c r="T106" s="233">
        <f>AVERAGE(T107:T109)</f>
        <v>0.97352094976885273</v>
      </c>
    </row>
    <row r="107" spans="1:20" s="54" customFormat="1" ht="35.25" customHeight="1">
      <c r="A107" s="66" t="s">
        <v>27</v>
      </c>
      <c r="B107" s="84"/>
      <c r="C107" s="67"/>
      <c r="D107" s="85"/>
      <c r="E107" s="69">
        <v>16.100000000000001</v>
      </c>
      <c r="F107" s="96" t="s">
        <v>178</v>
      </c>
      <c r="G107" s="111" t="s">
        <v>179</v>
      </c>
      <c r="H107" s="208">
        <v>3</v>
      </c>
      <c r="I107" s="72">
        <v>4.0632109768969151</v>
      </c>
      <c r="J107" s="222"/>
      <c r="K107" s="80">
        <v>3.5437860513896169</v>
      </c>
      <c r="L107" s="91">
        <v>4.4835561213664326</v>
      </c>
      <c r="M107" s="72">
        <v>4</v>
      </c>
      <c r="N107" s="222"/>
      <c r="O107" s="80">
        <v>3</v>
      </c>
      <c r="P107" s="91">
        <v>4</v>
      </c>
      <c r="Q107" s="75">
        <v>1.1314950966951152</v>
      </c>
      <c r="R107" s="222"/>
      <c r="S107" s="80">
        <v>1.1755207979087754</v>
      </c>
      <c r="T107" s="91">
        <v>0.90701144383457932</v>
      </c>
    </row>
    <row r="108" spans="1:20" s="54" customFormat="1" ht="35.25" customHeight="1">
      <c r="A108" s="66" t="s">
        <v>27</v>
      </c>
      <c r="B108" s="84"/>
      <c r="C108" s="67"/>
      <c r="D108" s="85"/>
      <c r="E108" s="69">
        <v>16.2</v>
      </c>
      <c r="F108" s="115" t="s">
        <v>180</v>
      </c>
      <c r="G108" s="87" t="s">
        <v>181</v>
      </c>
      <c r="H108" s="100">
        <v>4</v>
      </c>
      <c r="I108" s="88">
        <v>3.976173541963016</v>
      </c>
      <c r="J108" s="222"/>
      <c r="K108" s="80">
        <v>3.8004356112169893</v>
      </c>
      <c r="L108" s="91">
        <v>4.1116943103086259</v>
      </c>
      <c r="M108" s="88">
        <v>4</v>
      </c>
      <c r="N108" s="222"/>
      <c r="O108" s="80">
        <v>4</v>
      </c>
      <c r="P108" s="91">
        <v>4</v>
      </c>
      <c r="Q108" s="90">
        <v>1.1404600379323901</v>
      </c>
      <c r="R108" s="222"/>
      <c r="S108" s="80">
        <v>1.2232836869408221</v>
      </c>
      <c r="T108" s="91">
        <v>1.0655724743209214</v>
      </c>
    </row>
    <row r="109" spans="1:20" s="54" customFormat="1" ht="35.25" customHeight="1">
      <c r="A109" s="66" t="s">
        <v>27</v>
      </c>
      <c r="B109" s="84"/>
      <c r="C109" s="67"/>
      <c r="D109" s="85"/>
      <c r="E109" s="69">
        <v>16.3</v>
      </c>
      <c r="F109" s="115" t="s">
        <v>182</v>
      </c>
      <c r="G109" s="87" t="s">
        <v>183</v>
      </c>
      <c r="H109" s="100">
        <v>3</v>
      </c>
      <c r="I109" s="79">
        <v>4.1883319828683891</v>
      </c>
      <c r="J109" s="222"/>
      <c r="K109" s="80">
        <v>3.8375858684985285</v>
      </c>
      <c r="L109" s="91">
        <v>4.5016436554898105</v>
      </c>
      <c r="M109" s="79">
        <v>4</v>
      </c>
      <c r="N109" s="222"/>
      <c r="O109" s="80">
        <v>4</v>
      </c>
      <c r="P109" s="91">
        <v>5</v>
      </c>
      <c r="Q109" s="83">
        <v>1.1083995051063094</v>
      </c>
      <c r="R109" s="222"/>
      <c r="S109" s="80">
        <v>1.1793923260684893</v>
      </c>
      <c r="T109" s="91">
        <v>0.94797893115105758</v>
      </c>
    </row>
    <row r="110" spans="1:20" s="54" customFormat="1" ht="35.25" customHeight="1">
      <c r="A110" s="44" t="s">
        <v>184</v>
      </c>
      <c r="B110" s="45"/>
      <c r="C110" s="46"/>
      <c r="D110" s="47"/>
      <c r="E110" s="46"/>
      <c r="F110" s="116"/>
      <c r="G110" s="117"/>
      <c r="H110" s="209"/>
      <c r="I110" s="118"/>
      <c r="J110" s="119"/>
      <c r="K110" s="119"/>
      <c r="L110" s="120"/>
      <c r="M110" s="118"/>
      <c r="N110" s="119"/>
      <c r="O110" s="119"/>
      <c r="P110" s="120"/>
      <c r="Q110" s="121"/>
      <c r="R110" s="119"/>
      <c r="S110" s="119"/>
      <c r="T110" s="120"/>
    </row>
    <row r="111" spans="1:20" s="54" customFormat="1" ht="35.25" customHeight="1">
      <c r="A111" s="55"/>
      <c r="B111" s="139" t="s">
        <v>185</v>
      </c>
      <c r="C111" s="57"/>
      <c r="D111" s="58"/>
      <c r="E111" s="57"/>
      <c r="F111" s="59"/>
      <c r="G111" s="60"/>
      <c r="H111" s="60"/>
      <c r="I111" s="92"/>
      <c r="J111" s="108"/>
      <c r="K111" s="108"/>
      <c r="L111" s="109"/>
      <c r="M111" s="92"/>
      <c r="N111" s="108"/>
      <c r="O111" s="108"/>
      <c r="P111" s="109"/>
      <c r="Q111" s="95"/>
      <c r="R111" s="108"/>
      <c r="S111" s="108"/>
      <c r="T111" s="109"/>
    </row>
    <row r="112" spans="1:20" s="54" customFormat="1" ht="35.25" customHeight="1">
      <c r="A112" s="227" t="s">
        <v>24</v>
      </c>
      <c r="B112" s="235"/>
      <c r="C112" s="228"/>
      <c r="D112" s="229" t="s">
        <v>186</v>
      </c>
      <c r="E112" s="236" t="s">
        <v>187</v>
      </c>
      <c r="F112" s="237"/>
      <c r="G112" s="230"/>
      <c r="H112" s="230">
        <v>4</v>
      </c>
      <c r="I112" s="238">
        <f>AVERAGE(I116:I117)</f>
        <v>4.2329020332717189</v>
      </c>
      <c r="J112" s="239">
        <f t="shared" ref="J112:T112" si="9">AVERAGE(J116:J117)</f>
        <v>3.9999999999999987</v>
      </c>
      <c r="K112" s="239">
        <f t="shared" si="9"/>
        <v>4.1224680585852296</v>
      </c>
      <c r="L112" s="246">
        <f t="shared" si="9"/>
        <v>4.6903791275988569</v>
      </c>
      <c r="M112" s="238">
        <f t="shared" si="9"/>
        <v>4</v>
      </c>
      <c r="N112" s="239">
        <f t="shared" si="9"/>
        <v>4</v>
      </c>
      <c r="O112" s="239">
        <f t="shared" si="9"/>
        <v>4</v>
      </c>
      <c r="P112" s="246">
        <f t="shared" si="9"/>
        <v>5</v>
      </c>
      <c r="Q112" s="240">
        <f t="shared" si="9"/>
        <v>0.80401209696679099</v>
      </c>
      <c r="R112" s="239">
        <f t="shared" si="9"/>
        <v>0.73311144516257087</v>
      </c>
      <c r="S112" s="239">
        <f t="shared" si="9"/>
        <v>0.72648513673735338</v>
      </c>
      <c r="T112" s="246">
        <f t="shared" si="9"/>
        <v>0.89720121242037665</v>
      </c>
    </row>
    <row r="113" spans="1:20" s="54" customFormat="1" ht="35.25" customHeight="1">
      <c r="A113" s="253" t="s">
        <v>27</v>
      </c>
      <c r="B113" s="254"/>
      <c r="C113" s="255"/>
      <c r="D113" s="256"/>
      <c r="E113" s="257">
        <v>17.100000000000001</v>
      </c>
      <c r="F113" s="274" t="s">
        <v>188</v>
      </c>
      <c r="G113" s="275"/>
      <c r="H113" s="276">
        <v>5</v>
      </c>
      <c r="I113" s="261"/>
      <c r="J113" s="262"/>
      <c r="K113" s="262"/>
      <c r="L113" s="263"/>
      <c r="M113" s="261"/>
      <c r="N113" s="262"/>
      <c r="O113" s="262"/>
      <c r="P113" s="263"/>
      <c r="Q113" s="264"/>
      <c r="R113" s="262"/>
      <c r="S113" s="262"/>
      <c r="T113" s="263"/>
    </row>
    <row r="114" spans="1:20" s="54" customFormat="1" ht="35.25" customHeight="1">
      <c r="A114" s="253" t="s">
        <v>27</v>
      </c>
      <c r="B114" s="254"/>
      <c r="C114" s="255"/>
      <c r="D114" s="256"/>
      <c r="E114" s="257">
        <v>17.2</v>
      </c>
      <c r="F114" s="258" t="s">
        <v>189</v>
      </c>
      <c r="G114" s="277" t="s">
        <v>190</v>
      </c>
      <c r="H114" s="278">
        <v>4</v>
      </c>
      <c r="I114" s="261"/>
      <c r="J114" s="262"/>
      <c r="K114" s="262"/>
      <c r="L114" s="263"/>
      <c r="M114" s="261"/>
      <c r="N114" s="262"/>
      <c r="O114" s="262"/>
      <c r="P114" s="263"/>
      <c r="Q114" s="264"/>
      <c r="R114" s="262"/>
      <c r="S114" s="262"/>
      <c r="T114" s="263"/>
    </row>
    <row r="115" spans="1:20" s="54" customFormat="1" ht="35.25" customHeight="1">
      <c r="A115" s="253" t="s">
        <v>27</v>
      </c>
      <c r="B115" s="254"/>
      <c r="C115" s="255"/>
      <c r="D115" s="256"/>
      <c r="E115" s="257">
        <v>17.3</v>
      </c>
      <c r="F115" s="258" t="s">
        <v>191</v>
      </c>
      <c r="G115" s="267"/>
      <c r="H115" s="268">
        <v>3</v>
      </c>
      <c r="I115" s="261"/>
      <c r="J115" s="262"/>
      <c r="K115" s="262"/>
      <c r="L115" s="263"/>
      <c r="M115" s="261"/>
      <c r="N115" s="262"/>
      <c r="O115" s="262"/>
      <c r="P115" s="263"/>
      <c r="Q115" s="264"/>
      <c r="R115" s="262"/>
      <c r="S115" s="262"/>
      <c r="T115" s="263"/>
    </row>
    <row r="116" spans="1:20" s="54" customFormat="1" ht="35.25" customHeight="1">
      <c r="A116" s="66" t="s">
        <v>27</v>
      </c>
      <c r="B116" s="84"/>
      <c r="C116" s="67"/>
      <c r="D116" s="85"/>
      <c r="E116" s="69">
        <v>17.399999999999999</v>
      </c>
      <c r="F116" s="96" t="s">
        <v>192</v>
      </c>
      <c r="G116" s="111" t="s">
        <v>193</v>
      </c>
      <c r="H116" s="222"/>
      <c r="I116" s="88">
        <v>3.9999999999999987</v>
      </c>
      <c r="J116" s="80">
        <v>3.9999999999999987</v>
      </c>
      <c r="K116" s="222"/>
      <c r="L116" s="223"/>
      <c r="M116" s="88">
        <v>4</v>
      </c>
      <c r="N116" s="80">
        <v>4</v>
      </c>
      <c r="O116" s="222"/>
      <c r="P116" s="223"/>
      <c r="Q116" s="90">
        <v>0.73311144516257087</v>
      </c>
      <c r="R116" s="80">
        <v>0.73311144516257087</v>
      </c>
      <c r="S116" s="222"/>
      <c r="T116" s="223"/>
    </row>
    <row r="117" spans="1:20" s="54" customFormat="1" ht="35.25" customHeight="1">
      <c r="A117" s="66" t="s">
        <v>27</v>
      </c>
      <c r="B117" s="84"/>
      <c r="C117" s="67"/>
      <c r="D117" s="85"/>
      <c r="E117" s="69">
        <v>17.5</v>
      </c>
      <c r="F117" s="137" t="s">
        <v>194</v>
      </c>
      <c r="G117" s="138" t="s">
        <v>195</v>
      </c>
      <c r="H117" s="222"/>
      <c r="I117" s="88">
        <v>4.4658040665434386</v>
      </c>
      <c r="J117" s="222"/>
      <c r="K117" s="80">
        <v>4.1224680585852296</v>
      </c>
      <c r="L117" s="91">
        <v>4.6903791275988569</v>
      </c>
      <c r="M117" s="88">
        <v>4</v>
      </c>
      <c r="N117" s="222"/>
      <c r="O117" s="80">
        <v>4</v>
      </c>
      <c r="P117" s="91">
        <v>5</v>
      </c>
      <c r="Q117" s="90">
        <v>0.87491274877101111</v>
      </c>
      <c r="R117" s="222"/>
      <c r="S117" s="80">
        <v>0.72648513673735338</v>
      </c>
      <c r="T117" s="91">
        <v>0.89720121242037665</v>
      </c>
    </row>
    <row r="118" spans="1:20" s="54" customFormat="1" ht="35.25" customHeight="1">
      <c r="A118" s="55"/>
      <c r="B118" s="56" t="s">
        <v>196</v>
      </c>
      <c r="C118" s="57"/>
      <c r="D118" s="58"/>
      <c r="E118" s="57"/>
      <c r="F118" s="59"/>
      <c r="G118" s="60"/>
      <c r="H118" s="60"/>
      <c r="I118" s="92"/>
      <c r="J118" s="108"/>
      <c r="K118" s="108"/>
      <c r="L118" s="109"/>
      <c r="M118" s="92"/>
      <c r="N118" s="108"/>
      <c r="O118" s="108"/>
      <c r="P118" s="109"/>
      <c r="Q118" s="95"/>
      <c r="R118" s="108"/>
      <c r="S118" s="108"/>
      <c r="T118" s="109"/>
    </row>
    <row r="119" spans="1:20" s="54" customFormat="1" ht="35.25" customHeight="1">
      <c r="A119" s="227" t="s">
        <v>24</v>
      </c>
      <c r="B119" s="235"/>
      <c r="C119" s="228"/>
      <c r="D119" s="229" t="s">
        <v>197</v>
      </c>
      <c r="E119" s="236" t="s">
        <v>198</v>
      </c>
      <c r="F119" s="237"/>
      <c r="G119" s="230"/>
      <c r="H119" s="230">
        <v>4</v>
      </c>
      <c r="I119" s="231">
        <f>AVERAGE(I120:I123)</f>
        <v>4.0947293447293438</v>
      </c>
      <c r="J119" s="232">
        <f>AVERAGE(J120:J123)</f>
        <v>4.0947293447293438</v>
      </c>
      <c r="K119" s="222"/>
      <c r="L119" s="223"/>
      <c r="M119" s="231">
        <f>AVERAGE(M120:M123)</f>
        <v>4</v>
      </c>
      <c r="N119" s="232">
        <f>AVERAGE(N120:N123)</f>
        <v>4</v>
      </c>
      <c r="O119" s="222"/>
      <c r="P119" s="223"/>
      <c r="Q119" s="234">
        <f>AVERAGE(Q120:Q123)</f>
        <v>0.80701308038458175</v>
      </c>
      <c r="R119" s="232">
        <f>AVERAGE(R120:R123)</f>
        <v>0.80701308038458175</v>
      </c>
      <c r="S119" s="222"/>
      <c r="T119" s="223"/>
    </row>
    <row r="120" spans="1:20" s="54" customFormat="1" ht="35.25" customHeight="1">
      <c r="A120" s="66" t="s">
        <v>27</v>
      </c>
      <c r="B120" s="84"/>
      <c r="C120" s="67"/>
      <c r="D120" s="85"/>
      <c r="E120" s="69">
        <v>18.100000000000001</v>
      </c>
      <c r="F120" s="96" t="s">
        <v>199</v>
      </c>
      <c r="G120" s="87" t="s">
        <v>200</v>
      </c>
      <c r="H120" s="100">
        <v>4</v>
      </c>
      <c r="I120" s="88">
        <v>3.923076923076922</v>
      </c>
      <c r="J120" s="80">
        <v>3.923076923076922</v>
      </c>
      <c r="K120" s="222"/>
      <c r="L120" s="223"/>
      <c r="M120" s="88">
        <v>4</v>
      </c>
      <c r="N120" s="80">
        <v>4</v>
      </c>
      <c r="O120" s="222"/>
      <c r="P120" s="223"/>
      <c r="Q120" s="90">
        <v>0.73723665632473123</v>
      </c>
      <c r="R120" s="80">
        <v>0.73723665632473123</v>
      </c>
      <c r="S120" s="222"/>
      <c r="T120" s="223"/>
    </row>
    <row r="121" spans="1:20" s="54" customFormat="1" ht="35.25" customHeight="1">
      <c r="A121" s="253" t="s">
        <v>27</v>
      </c>
      <c r="B121" s="254"/>
      <c r="C121" s="255"/>
      <c r="D121" s="256"/>
      <c r="E121" s="257">
        <v>18.2</v>
      </c>
      <c r="F121" s="258" t="s">
        <v>201</v>
      </c>
      <c r="G121" s="279" t="s">
        <v>190</v>
      </c>
      <c r="H121" s="280">
        <v>4</v>
      </c>
      <c r="I121" s="261"/>
      <c r="J121" s="262"/>
      <c r="K121" s="262"/>
      <c r="L121" s="263"/>
      <c r="M121" s="261"/>
      <c r="N121" s="262"/>
      <c r="O121" s="262"/>
      <c r="P121" s="263"/>
      <c r="Q121" s="264"/>
      <c r="R121" s="262"/>
      <c r="S121" s="262"/>
      <c r="T121" s="263"/>
    </row>
    <row r="122" spans="1:20" s="54" customFormat="1" ht="35.25" customHeight="1">
      <c r="A122" s="66" t="s">
        <v>27</v>
      </c>
      <c r="B122" s="84"/>
      <c r="C122" s="67"/>
      <c r="D122" s="85"/>
      <c r="E122" s="69">
        <v>18.3</v>
      </c>
      <c r="F122" s="96" t="s">
        <v>202</v>
      </c>
      <c r="G122" s="87" t="s">
        <v>203</v>
      </c>
      <c r="H122" s="100">
        <v>4</v>
      </c>
      <c r="I122" s="79">
        <v>4.25</v>
      </c>
      <c r="J122" s="80">
        <v>4.25</v>
      </c>
      <c r="K122" s="222"/>
      <c r="L122" s="223"/>
      <c r="M122" s="79">
        <v>4</v>
      </c>
      <c r="N122" s="80">
        <v>4</v>
      </c>
      <c r="O122" s="222"/>
      <c r="P122" s="223"/>
      <c r="Q122" s="83">
        <v>0.76764427183811335</v>
      </c>
      <c r="R122" s="80">
        <v>0.76764427183811335</v>
      </c>
      <c r="S122" s="222"/>
      <c r="T122" s="223"/>
    </row>
    <row r="123" spans="1:20" s="54" customFormat="1" ht="35.25" customHeight="1">
      <c r="A123" s="66" t="s">
        <v>27</v>
      </c>
      <c r="B123" s="84"/>
      <c r="C123" s="67"/>
      <c r="D123" s="85"/>
      <c r="E123" s="69">
        <v>18.399999999999999</v>
      </c>
      <c r="F123" s="96" t="s">
        <v>204</v>
      </c>
      <c r="G123" s="111" t="s">
        <v>205</v>
      </c>
      <c r="H123" s="208">
        <v>4</v>
      </c>
      <c r="I123" s="79">
        <v>4.1111111111111107</v>
      </c>
      <c r="J123" s="80">
        <v>4.1111111111111107</v>
      </c>
      <c r="K123" s="222"/>
      <c r="L123" s="223"/>
      <c r="M123" s="79">
        <v>4</v>
      </c>
      <c r="N123" s="80">
        <v>4</v>
      </c>
      <c r="O123" s="222"/>
      <c r="P123" s="223"/>
      <c r="Q123" s="83">
        <v>0.91615831299090067</v>
      </c>
      <c r="R123" s="80">
        <v>0.91615831299090067</v>
      </c>
      <c r="S123" s="222"/>
      <c r="T123" s="223"/>
    </row>
    <row r="124" spans="1:20" s="54" customFormat="1" ht="35.25" customHeight="1">
      <c r="A124" s="253" t="s">
        <v>27</v>
      </c>
      <c r="B124" s="254"/>
      <c r="C124" s="255"/>
      <c r="D124" s="256"/>
      <c r="E124" s="257">
        <v>18.5</v>
      </c>
      <c r="F124" s="258" t="s">
        <v>206</v>
      </c>
      <c r="G124" s="279" t="s">
        <v>190</v>
      </c>
      <c r="H124" s="280">
        <v>4</v>
      </c>
      <c r="I124" s="261"/>
      <c r="J124" s="262"/>
      <c r="K124" s="262"/>
      <c r="L124" s="263"/>
      <c r="M124" s="261"/>
      <c r="N124" s="262"/>
      <c r="O124" s="262"/>
      <c r="P124" s="263"/>
      <c r="Q124" s="264"/>
      <c r="R124" s="262"/>
      <c r="S124" s="262"/>
      <c r="T124" s="263"/>
    </row>
    <row r="125" spans="1:20" s="54" customFormat="1" ht="35.25" customHeight="1">
      <c r="A125" s="253" t="s">
        <v>27</v>
      </c>
      <c r="B125" s="254"/>
      <c r="C125" s="255"/>
      <c r="D125" s="256"/>
      <c r="E125" s="257">
        <v>18.600000000000001</v>
      </c>
      <c r="F125" s="258" t="s">
        <v>207</v>
      </c>
      <c r="G125" s="279" t="s">
        <v>190</v>
      </c>
      <c r="H125" s="280">
        <v>4</v>
      </c>
      <c r="I125" s="261"/>
      <c r="J125" s="262"/>
      <c r="K125" s="262"/>
      <c r="L125" s="263"/>
      <c r="M125" s="261"/>
      <c r="N125" s="262"/>
      <c r="O125" s="262"/>
      <c r="P125" s="263"/>
      <c r="Q125" s="264"/>
      <c r="R125" s="262"/>
      <c r="S125" s="262"/>
      <c r="T125" s="263"/>
    </row>
    <row r="126" spans="1:20" s="54" customFormat="1" ht="35.25" customHeight="1">
      <c r="A126" s="55"/>
      <c r="B126" s="56" t="s">
        <v>208</v>
      </c>
      <c r="C126" s="57"/>
      <c r="D126" s="58"/>
      <c r="E126" s="57"/>
      <c r="F126" s="59"/>
      <c r="G126" s="60"/>
      <c r="H126" s="60"/>
      <c r="I126" s="92"/>
      <c r="J126" s="108"/>
      <c r="K126" s="108"/>
      <c r="L126" s="109"/>
      <c r="M126" s="92"/>
      <c r="N126" s="108"/>
      <c r="O126" s="108"/>
      <c r="P126" s="109"/>
      <c r="Q126" s="95"/>
      <c r="R126" s="108"/>
      <c r="S126" s="108"/>
      <c r="T126" s="109"/>
    </row>
    <row r="127" spans="1:20" s="54" customFormat="1" ht="35.25" customHeight="1">
      <c r="A127" s="227" t="s">
        <v>24</v>
      </c>
      <c r="B127" s="235"/>
      <c r="C127" s="228"/>
      <c r="D127" s="229" t="s">
        <v>209</v>
      </c>
      <c r="E127" s="286" t="s">
        <v>210</v>
      </c>
      <c r="F127" s="287"/>
      <c r="G127" s="287"/>
      <c r="H127" s="230">
        <v>4</v>
      </c>
      <c r="I127" s="231">
        <f>AVERAGE(I128:I129)</f>
        <v>3.6805555555555554</v>
      </c>
      <c r="J127" s="232">
        <f>AVERAGE(J128:J129)</f>
        <v>3.6805555555555554</v>
      </c>
      <c r="K127" s="222"/>
      <c r="L127" s="223"/>
      <c r="M127" s="231">
        <f>AVERAGE(M128:M129)</f>
        <v>4</v>
      </c>
      <c r="N127" s="232">
        <f>AVERAGE(N128:N129)</f>
        <v>4</v>
      </c>
      <c r="O127" s="222"/>
      <c r="P127" s="223"/>
      <c r="Q127" s="234">
        <f>AVERAGE(Q128:Q129)</f>
        <v>1.0238599914840183</v>
      </c>
      <c r="R127" s="232">
        <f>AVERAGE(R128:R129)</f>
        <v>1.0238599914840183</v>
      </c>
      <c r="S127" s="222"/>
      <c r="T127" s="223"/>
    </row>
    <row r="128" spans="1:20" s="54" customFormat="1" ht="35.25" customHeight="1">
      <c r="A128" s="66" t="s">
        <v>27</v>
      </c>
      <c r="B128" s="84"/>
      <c r="C128" s="67"/>
      <c r="D128" s="85"/>
      <c r="E128" s="69">
        <v>19.100000000000001</v>
      </c>
      <c r="F128" s="96" t="s">
        <v>211</v>
      </c>
      <c r="G128" s="111" t="s">
        <v>212</v>
      </c>
      <c r="H128" s="208">
        <v>4</v>
      </c>
      <c r="I128" s="88">
        <v>3.8611111111111103</v>
      </c>
      <c r="J128" s="81">
        <v>3.8611111111111103</v>
      </c>
      <c r="K128" s="222"/>
      <c r="L128" s="223"/>
      <c r="M128" s="88">
        <v>4</v>
      </c>
      <c r="N128" s="81">
        <v>4</v>
      </c>
      <c r="O128" s="222"/>
      <c r="P128" s="223"/>
      <c r="Q128" s="90">
        <v>1.0154008121829685</v>
      </c>
      <c r="R128" s="81">
        <v>1.0154008121829685</v>
      </c>
      <c r="S128" s="222"/>
      <c r="T128" s="223"/>
    </row>
    <row r="129" spans="1:20" s="54" customFormat="1" ht="35.25" customHeight="1">
      <c r="A129" s="66" t="s">
        <v>27</v>
      </c>
      <c r="B129" s="84"/>
      <c r="C129" s="67"/>
      <c r="D129" s="85"/>
      <c r="E129" s="69">
        <v>19.2</v>
      </c>
      <c r="F129" s="115" t="s">
        <v>213</v>
      </c>
      <c r="G129" s="111" t="s">
        <v>214</v>
      </c>
      <c r="H129" s="224"/>
      <c r="I129" s="88">
        <v>3.5</v>
      </c>
      <c r="J129" s="81">
        <v>3.5</v>
      </c>
      <c r="K129" s="222"/>
      <c r="L129" s="223"/>
      <c r="M129" s="88">
        <v>4</v>
      </c>
      <c r="N129" s="81">
        <v>4</v>
      </c>
      <c r="O129" s="222"/>
      <c r="P129" s="223"/>
      <c r="Q129" s="90">
        <v>1.0323191707850679</v>
      </c>
      <c r="R129" s="81">
        <v>1.0323191707850679</v>
      </c>
      <c r="S129" s="222"/>
      <c r="T129" s="223"/>
    </row>
    <row r="130" spans="1:20" s="54" customFormat="1" ht="35.25" customHeight="1">
      <c r="A130" s="44" t="s">
        <v>215</v>
      </c>
      <c r="B130" s="45"/>
      <c r="C130" s="46"/>
      <c r="D130" s="47"/>
      <c r="E130" s="46"/>
      <c r="F130" s="116"/>
      <c r="G130" s="117"/>
      <c r="H130" s="209"/>
      <c r="I130" s="140"/>
      <c r="J130" s="119"/>
      <c r="K130" s="119"/>
      <c r="L130" s="120"/>
      <c r="M130" s="140"/>
      <c r="N130" s="119"/>
      <c r="O130" s="119"/>
      <c r="P130" s="120"/>
      <c r="Q130" s="141"/>
      <c r="R130" s="119"/>
      <c r="S130" s="119"/>
      <c r="T130" s="120"/>
    </row>
    <row r="131" spans="1:20" s="54" customFormat="1" ht="35.25" customHeight="1">
      <c r="A131" s="142"/>
      <c r="B131" s="143" t="s">
        <v>216</v>
      </c>
      <c r="C131" s="144"/>
      <c r="D131" s="145"/>
      <c r="E131" s="144"/>
      <c r="F131" s="146"/>
      <c r="G131" s="147"/>
      <c r="H131" s="147"/>
      <c r="I131" s="148"/>
      <c r="J131" s="149"/>
      <c r="K131" s="149"/>
      <c r="L131" s="150"/>
      <c r="M131" s="148"/>
      <c r="N131" s="149"/>
      <c r="O131" s="149"/>
      <c r="P131" s="150"/>
      <c r="Q131" s="151"/>
      <c r="R131" s="149"/>
      <c r="S131" s="149"/>
      <c r="T131" s="150"/>
    </row>
    <row r="132" spans="1:20" s="54" customFormat="1" ht="35.25" customHeight="1">
      <c r="A132" s="227"/>
      <c r="B132" s="235"/>
      <c r="C132" s="228"/>
      <c r="D132" s="229" t="s">
        <v>217</v>
      </c>
      <c r="E132" s="251" t="s">
        <v>218</v>
      </c>
      <c r="F132" s="237"/>
      <c r="G132" s="230"/>
      <c r="H132" s="224"/>
      <c r="I132" s="224"/>
      <c r="J132" s="222"/>
      <c r="K132" s="222"/>
      <c r="L132" s="223"/>
      <c r="M132" s="224"/>
      <c r="N132" s="222"/>
      <c r="O132" s="222"/>
      <c r="P132" s="223"/>
      <c r="Q132" s="225"/>
      <c r="R132" s="222"/>
      <c r="S132" s="222"/>
      <c r="T132" s="223"/>
    </row>
    <row r="133" spans="1:20" s="54" customFormat="1" ht="35.25" customHeight="1">
      <c r="A133" s="131"/>
      <c r="B133" s="132"/>
      <c r="C133" s="133"/>
      <c r="D133" s="134"/>
      <c r="E133" s="152" t="s">
        <v>219</v>
      </c>
      <c r="F133" s="153" t="s">
        <v>220</v>
      </c>
      <c r="G133" s="154" t="s">
        <v>221</v>
      </c>
      <c r="H133" s="224"/>
      <c r="I133" s="155">
        <v>4.4210526315789469</v>
      </c>
      <c r="J133" s="81">
        <v>4.4210526315789469</v>
      </c>
      <c r="K133" s="222"/>
      <c r="L133" s="223"/>
      <c r="M133" s="155">
        <v>4</v>
      </c>
      <c r="N133" s="81">
        <v>4</v>
      </c>
      <c r="O133" s="222"/>
      <c r="P133" s="223"/>
      <c r="Q133" s="156">
        <v>0.94544602552657575</v>
      </c>
      <c r="R133" s="81">
        <v>0.94544602552657575</v>
      </c>
      <c r="S133" s="222"/>
      <c r="T133" s="223"/>
    </row>
    <row r="134" spans="1:20" s="54" customFormat="1" ht="35.25" customHeight="1">
      <c r="A134" s="66"/>
      <c r="B134" s="157"/>
      <c r="C134" s="67"/>
      <c r="D134" s="85"/>
      <c r="E134" s="152" t="s">
        <v>222</v>
      </c>
      <c r="F134" s="153" t="s">
        <v>223</v>
      </c>
      <c r="G134" s="154" t="s">
        <v>224</v>
      </c>
      <c r="H134" s="224"/>
      <c r="I134" s="155">
        <v>4.8378378378378395</v>
      </c>
      <c r="J134" s="81">
        <v>4.8378378378378395</v>
      </c>
      <c r="K134" s="222"/>
      <c r="L134" s="223"/>
      <c r="M134" s="155">
        <v>5</v>
      </c>
      <c r="N134" s="81">
        <v>5</v>
      </c>
      <c r="O134" s="222"/>
      <c r="P134" s="223"/>
      <c r="Q134" s="156">
        <v>0.76200723028799611</v>
      </c>
      <c r="R134" s="81">
        <v>0.76200723028799611</v>
      </c>
      <c r="S134" s="222"/>
      <c r="T134" s="223"/>
    </row>
    <row r="135" spans="1:20" s="54" customFormat="1" ht="35.25" customHeight="1">
      <c r="A135" s="66"/>
      <c r="B135" s="157"/>
      <c r="C135" s="67"/>
      <c r="D135" s="85"/>
      <c r="E135" s="152" t="s">
        <v>225</v>
      </c>
      <c r="F135" s="153" t="s">
        <v>226</v>
      </c>
      <c r="G135" s="154" t="s">
        <v>227</v>
      </c>
      <c r="H135" s="224"/>
      <c r="I135" s="72">
        <v>4.2631578947368407</v>
      </c>
      <c r="J135" s="81">
        <v>4.2631578947368407</v>
      </c>
      <c r="K135" s="222"/>
      <c r="L135" s="223"/>
      <c r="M135" s="72">
        <v>4</v>
      </c>
      <c r="N135" s="81">
        <v>4</v>
      </c>
      <c r="O135" s="222"/>
      <c r="P135" s="223"/>
      <c r="Q135" s="75">
        <v>0.91812398121171468</v>
      </c>
      <c r="R135" s="81">
        <v>0.91812398121171468</v>
      </c>
      <c r="S135" s="222"/>
      <c r="T135" s="223"/>
    </row>
    <row r="136" spans="1:20" s="54" customFormat="1" ht="35.25" customHeight="1">
      <c r="A136" s="158"/>
      <c r="B136" s="159"/>
      <c r="C136" s="160"/>
      <c r="D136" s="161"/>
      <c r="E136" s="162" t="s">
        <v>228</v>
      </c>
      <c r="F136" s="153" t="s">
        <v>229</v>
      </c>
      <c r="G136" s="154" t="s">
        <v>230</v>
      </c>
      <c r="H136" s="224"/>
      <c r="I136" s="72">
        <v>3.2500000000000004</v>
      </c>
      <c r="J136" s="81">
        <v>3.2500000000000004</v>
      </c>
      <c r="K136" s="222"/>
      <c r="L136" s="223"/>
      <c r="M136" s="72">
        <v>3</v>
      </c>
      <c r="N136" s="81">
        <v>3</v>
      </c>
      <c r="O136" s="222"/>
      <c r="P136" s="223"/>
      <c r="Q136" s="75">
        <v>1.1320484990662469</v>
      </c>
      <c r="R136" s="81">
        <v>1.1320484990662469</v>
      </c>
      <c r="S136" s="222"/>
      <c r="T136" s="223"/>
    </row>
    <row r="137" spans="1:20" s="54" customFormat="1" ht="35.25" customHeight="1">
      <c r="A137" s="158"/>
      <c r="B137" s="159"/>
      <c r="C137" s="160"/>
      <c r="D137" s="161"/>
      <c r="E137" s="162" t="s">
        <v>231</v>
      </c>
      <c r="F137" s="153" t="s">
        <v>232</v>
      </c>
      <c r="G137" s="154" t="s">
        <v>233</v>
      </c>
      <c r="H137" s="224"/>
      <c r="I137" s="72">
        <v>2.9655172413793096</v>
      </c>
      <c r="J137" s="81">
        <v>2.9655172413793096</v>
      </c>
      <c r="K137" s="222"/>
      <c r="L137" s="223"/>
      <c r="M137" s="72">
        <v>3</v>
      </c>
      <c r="N137" s="81">
        <v>3</v>
      </c>
      <c r="O137" s="222"/>
      <c r="P137" s="223"/>
      <c r="Q137" s="75">
        <v>1.0809569634925424</v>
      </c>
      <c r="R137" s="81">
        <v>1.0809569634925424</v>
      </c>
      <c r="S137" s="222"/>
      <c r="T137" s="223"/>
    </row>
    <row r="138" spans="1:20" s="54" customFormat="1" ht="35.25" customHeight="1">
      <c r="A138" s="66"/>
      <c r="B138" s="157"/>
      <c r="C138" s="67"/>
      <c r="D138" s="85"/>
      <c r="E138" s="163" t="s">
        <v>234</v>
      </c>
      <c r="F138" s="164" t="s">
        <v>235</v>
      </c>
      <c r="G138" s="165"/>
      <c r="H138" s="224"/>
      <c r="I138" s="224"/>
      <c r="J138" s="222"/>
      <c r="K138" s="222"/>
      <c r="L138" s="223"/>
      <c r="M138" s="224"/>
      <c r="N138" s="222"/>
      <c r="O138" s="222"/>
      <c r="P138" s="223"/>
      <c r="Q138" s="225"/>
      <c r="R138" s="222"/>
      <c r="S138" s="222"/>
      <c r="T138" s="223"/>
    </row>
    <row r="139" spans="1:20" s="54" customFormat="1" ht="35.25" customHeight="1">
      <c r="A139" s="131"/>
      <c r="B139" s="132"/>
      <c r="C139" s="133"/>
      <c r="D139" s="134"/>
      <c r="E139" s="152"/>
      <c r="F139" s="166"/>
      <c r="G139" s="165" t="s">
        <v>236</v>
      </c>
      <c r="H139" s="224"/>
      <c r="I139" s="155">
        <v>3.6129032258064511</v>
      </c>
      <c r="J139" s="81">
        <v>3.6129032258064511</v>
      </c>
      <c r="K139" s="222"/>
      <c r="L139" s="223"/>
      <c r="M139" s="155">
        <v>4</v>
      </c>
      <c r="N139" s="81">
        <v>4</v>
      </c>
      <c r="O139" s="222"/>
      <c r="P139" s="223"/>
      <c r="Q139" s="156">
        <v>0.75790758215160081</v>
      </c>
      <c r="R139" s="81">
        <v>0.75790758215160081</v>
      </c>
      <c r="S139" s="222"/>
      <c r="T139" s="223"/>
    </row>
    <row r="140" spans="1:20" s="54" customFormat="1" ht="35.25" customHeight="1">
      <c r="A140" s="66"/>
      <c r="B140" s="157"/>
      <c r="C140" s="67"/>
      <c r="D140" s="85"/>
      <c r="E140" s="152"/>
      <c r="F140" s="166"/>
      <c r="G140" s="165" t="s">
        <v>237</v>
      </c>
      <c r="H140" s="224"/>
      <c r="I140" s="155">
        <v>3.3666666666666671</v>
      </c>
      <c r="J140" s="81">
        <v>3.3666666666666671</v>
      </c>
      <c r="K140" s="222"/>
      <c r="L140" s="223"/>
      <c r="M140" s="155">
        <v>3</v>
      </c>
      <c r="N140" s="81">
        <v>3</v>
      </c>
      <c r="O140" s="222"/>
      <c r="P140" s="223"/>
      <c r="Q140" s="156">
        <v>0.8866738273967919</v>
      </c>
      <c r="R140" s="81">
        <v>0.8866738273967919</v>
      </c>
      <c r="S140" s="222"/>
      <c r="T140" s="223"/>
    </row>
    <row r="141" spans="1:20" s="54" customFormat="1" ht="35.25" customHeight="1">
      <c r="A141" s="66"/>
      <c r="B141" s="157"/>
      <c r="C141" s="67"/>
      <c r="D141" s="85"/>
      <c r="E141" s="152" t="s">
        <v>238</v>
      </c>
      <c r="F141" s="167" t="s">
        <v>239</v>
      </c>
      <c r="G141" s="154" t="s">
        <v>240</v>
      </c>
      <c r="H141" s="224"/>
      <c r="I141" s="72">
        <v>3.7428571428571424</v>
      </c>
      <c r="J141" s="81">
        <v>3.7428571428571424</v>
      </c>
      <c r="K141" s="222"/>
      <c r="L141" s="223"/>
      <c r="M141" s="72">
        <v>4</v>
      </c>
      <c r="N141" s="81">
        <v>4</v>
      </c>
      <c r="O141" s="222"/>
      <c r="P141" s="223"/>
      <c r="Q141" s="75">
        <v>0.8494343496999085</v>
      </c>
      <c r="R141" s="81">
        <v>0.8494343496999085</v>
      </c>
      <c r="S141" s="222"/>
      <c r="T141" s="223"/>
    </row>
    <row r="142" spans="1:20" s="54" customFormat="1" ht="35.25" customHeight="1">
      <c r="A142" s="158"/>
      <c r="B142" s="159"/>
      <c r="C142" s="160"/>
      <c r="D142" s="161"/>
      <c r="E142" s="152" t="s">
        <v>241</v>
      </c>
      <c r="F142" s="168" t="s">
        <v>242</v>
      </c>
      <c r="G142" s="165"/>
      <c r="H142" s="224"/>
      <c r="I142" s="224"/>
      <c r="J142" s="222"/>
      <c r="K142" s="222"/>
      <c r="L142" s="223"/>
      <c r="M142" s="224"/>
      <c r="N142" s="222"/>
      <c r="O142" s="222"/>
      <c r="P142" s="223"/>
      <c r="Q142" s="225"/>
      <c r="R142" s="222"/>
      <c r="S142" s="222"/>
      <c r="T142" s="223"/>
    </row>
    <row r="143" spans="1:20" s="54" customFormat="1" ht="35.25" customHeight="1">
      <c r="A143" s="158"/>
      <c r="B143" s="159"/>
      <c r="C143" s="160"/>
      <c r="D143" s="161"/>
      <c r="E143" s="162"/>
      <c r="F143" s="169"/>
      <c r="G143" s="165" t="s">
        <v>243</v>
      </c>
      <c r="H143" s="224"/>
      <c r="I143" s="72">
        <v>3.9729729729729728</v>
      </c>
      <c r="J143" s="81">
        <v>3.9729729729729728</v>
      </c>
      <c r="K143" s="222"/>
      <c r="L143" s="223"/>
      <c r="M143" s="72">
        <v>4</v>
      </c>
      <c r="N143" s="81">
        <v>4</v>
      </c>
      <c r="O143" s="222"/>
      <c r="P143" s="223"/>
      <c r="Q143" s="75">
        <v>0.92482934699475516</v>
      </c>
      <c r="R143" s="81">
        <v>0.92482934699475516</v>
      </c>
      <c r="S143" s="222"/>
      <c r="T143" s="223"/>
    </row>
    <row r="144" spans="1:20" s="54" customFormat="1" ht="35.25" customHeight="1">
      <c r="A144" s="66"/>
      <c r="B144" s="157"/>
      <c r="C144" s="67"/>
      <c r="D144" s="85"/>
      <c r="E144" s="163"/>
      <c r="F144" s="169"/>
      <c r="G144" s="165" t="s">
        <v>244</v>
      </c>
      <c r="H144" s="224"/>
      <c r="I144" s="72">
        <v>4.2162162162162167</v>
      </c>
      <c r="J144" s="81">
        <v>4.2162162162162167</v>
      </c>
      <c r="K144" s="222"/>
      <c r="L144" s="223"/>
      <c r="M144" s="72">
        <v>4</v>
      </c>
      <c r="N144" s="81">
        <v>4</v>
      </c>
      <c r="O144" s="222"/>
      <c r="P144" s="223"/>
      <c r="Q144" s="75">
        <v>0.94399883222564607</v>
      </c>
      <c r="R144" s="81">
        <v>0.94399883222564607</v>
      </c>
      <c r="S144" s="222"/>
      <c r="T144" s="223"/>
    </row>
    <row r="145" spans="1:20" s="54" customFormat="1" ht="35.25" customHeight="1">
      <c r="A145" s="158"/>
      <c r="B145" s="159"/>
      <c r="C145" s="160"/>
      <c r="D145" s="161"/>
      <c r="E145" s="162" t="s">
        <v>245</v>
      </c>
      <c r="F145" s="167" t="s">
        <v>246</v>
      </c>
      <c r="G145" s="154" t="s">
        <v>247</v>
      </c>
      <c r="H145" s="224"/>
      <c r="I145" s="72">
        <v>4.4166666666666661</v>
      </c>
      <c r="J145" s="81">
        <v>4.4166666666666661</v>
      </c>
      <c r="K145" s="222"/>
      <c r="L145" s="223"/>
      <c r="M145" s="72">
        <v>4.5</v>
      </c>
      <c r="N145" s="81">
        <v>4.5</v>
      </c>
      <c r="O145" s="222"/>
      <c r="P145" s="223"/>
      <c r="Q145" s="75">
        <v>0.72971218626002554</v>
      </c>
      <c r="R145" s="81">
        <v>0.72971218626002554</v>
      </c>
      <c r="S145" s="222"/>
      <c r="T145" s="223"/>
    </row>
    <row r="146" spans="1:20" s="54" customFormat="1" ht="35.25" customHeight="1">
      <c r="A146" s="66"/>
      <c r="B146" s="157"/>
      <c r="C146" s="67"/>
      <c r="D146" s="85"/>
      <c r="E146" s="163" t="s">
        <v>248</v>
      </c>
      <c r="F146" s="164" t="s">
        <v>249</v>
      </c>
      <c r="G146" s="154" t="s">
        <v>250</v>
      </c>
      <c r="H146" s="224"/>
      <c r="I146" s="72">
        <v>4.5588235294117645</v>
      </c>
      <c r="J146" s="81">
        <v>4.5588235294117645</v>
      </c>
      <c r="K146" s="222"/>
      <c r="L146" s="223"/>
      <c r="M146" s="72">
        <v>5</v>
      </c>
      <c r="N146" s="81">
        <v>5</v>
      </c>
      <c r="O146" s="222"/>
      <c r="P146" s="223"/>
      <c r="Q146" s="75">
        <v>0.74395920716616859</v>
      </c>
      <c r="R146" s="81">
        <v>0.74395920716616859</v>
      </c>
      <c r="S146" s="222"/>
      <c r="T146" s="223"/>
    </row>
    <row r="147" spans="1:20" s="54" customFormat="1" ht="35.25" customHeight="1">
      <c r="A147" s="142"/>
      <c r="B147" s="143" t="s">
        <v>251</v>
      </c>
      <c r="C147" s="144"/>
      <c r="D147" s="145"/>
      <c r="E147" s="144"/>
      <c r="F147" s="146"/>
      <c r="G147" s="147"/>
      <c r="H147" s="224"/>
      <c r="I147" s="148"/>
      <c r="J147" s="149"/>
      <c r="K147" s="149"/>
      <c r="L147" s="150"/>
      <c r="M147" s="148"/>
      <c r="N147" s="149"/>
      <c r="O147" s="149"/>
      <c r="P147" s="150"/>
      <c r="Q147" s="151"/>
      <c r="R147" s="149"/>
      <c r="S147" s="149"/>
      <c r="T147" s="150"/>
    </row>
    <row r="148" spans="1:20" s="54" customFormat="1" ht="42" customHeight="1">
      <c r="A148" s="284"/>
      <c r="B148" s="285"/>
      <c r="C148" s="285"/>
      <c r="D148" s="285"/>
      <c r="E148" s="285"/>
      <c r="F148" s="285"/>
      <c r="G148" s="170" t="s">
        <v>252</v>
      </c>
      <c r="H148" s="224"/>
      <c r="I148" s="171">
        <f>SUM(K148:L148)</f>
        <v>18</v>
      </c>
      <c r="J148" s="172"/>
      <c r="K148" s="173">
        <v>9</v>
      </c>
      <c r="L148" s="174">
        <v>9</v>
      </c>
      <c r="M148" s="175"/>
      <c r="N148" s="172"/>
      <c r="O148" s="81"/>
      <c r="P148" s="82"/>
      <c r="Q148" s="176"/>
      <c r="R148" s="172"/>
      <c r="S148" s="81"/>
      <c r="T148" s="82"/>
    </row>
    <row r="149" spans="1:20" s="54" customFormat="1" ht="35.25" customHeight="1">
      <c r="A149" s="227"/>
      <c r="B149" s="235"/>
      <c r="C149" s="228"/>
      <c r="D149" s="229" t="s">
        <v>253</v>
      </c>
      <c r="E149" s="236" t="s">
        <v>254</v>
      </c>
      <c r="F149" s="237"/>
      <c r="G149" s="230"/>
      <c r="H149" s="224"/>
      <c r="I149" s="224"/>
      <c r="J149" s="222"/>
      <c r="K149" s="222"/>
      <c r="L149" s="223"/>
      <c r="M149" s="224"/>
      <c r="N149" s="222"/>
      <c r="O149" s="222"/>
      <c r="P149" s="223"/>
      <c r="Q149" s="225"/>
      <c r="R149" s="222"/>
      <c r="S149" s="222"/>
      <c r="T149" s="223"/>
    </row>
    <row r="150" spans="1:20" s="54" customFormat="1" ht="35.25" customHeight="1">
      <c r="A150" s="131"/>
      <c r="B150" s="132"/>
      <c r="C150" s="133"/>
      <c r="D150" s="134"/>
      <c r="E150" s="152" t="s">
        <v>255</v>
      </c>
      <c r="F150" s="177" t="s">
        <v>256</v>
      </c>
      <c r="G150" s="178" t="s">
        <v>257</v>
      </c>
      <c r="H150" s="224"/>
      <c r="I150" s="155">
        <v>3.2941176470588234</v>
      </c>
      <c r="J150" s="222"/>
      <c r="K150" s="81">
        <v>3.25</v>
      </c>
      <c r="L150" s="82">
        <v>3.3333333333333335</v>
      </c>
      <c r="M150" s="155">
        <v>3</v>
      </c>
      <c r="N150" s="222"/>
      <c r="O150" s="81">
        <v>3</v>
      </c>
      <c r="P150" s="82">
        <v>3</v>
      </c>
      <c r="Q150" s="156">
        <v>1.1048023512348795</v>
      </c>
      <c r="R150" s="222"/>
      <c r="S150" s="81">
        <v>1.0350983390135313</v>
      </c>
      <c r="T150" s="82">
        <v>1.2247448713915892</v>
      </c>
    </row>
    <row r="151" spans="1:20" s="54" customFormat="1" ht="35.25" customHeight="1">
      <c r="A151" s="131"/>
      <c r="B151" s="132"/>
      <c r="C151" s="133"/>
      <c r="D151" s="134"/>
      <c r="E151" s="152" t="s">
        <v>258</v>
      </c>
      <c r="F151" s="177" t="s">
        <v>259</v>
      </c>
      <c r="G151" s="179" t="s">
        <v>260</v>
      </c>
      <c r="H151" s="224"/>
      <c r="I151" s="155">
        <v>2.8125</v>
      </c>
      <c r="J151" s="222"/>
      <c r="K151" s="81">
        <v>3.1428571428571428</v>
      </c>
      <c r="L151" s="82">
        <v>2.5555555555555554</v>
      </c>
      <c r="M151" s="155">
        <v>3</v>
      </c>
      <c r="N151" s="222"/>
      <c r="O151" s="81">
        <v>3</v>
      </c>
      <c r="P151" s="82">
        <v>3</v>
      </c>
      <c r="Q151" s="156">
        <v>1.0468205831628137</v>
      </c>
      <c r="R151" s="222"/>
      <c r="S151" s="81">
        <v>0.89973541084243736</v>
      </c>
      <c r="T151" s="82">
        <v>1.1303883305208779</v>
      </c>
    </row>
    <row r="152" spans="1:20" s="54" customFormat="1" ht="35.25" customHeight="1">
      <c r="A152" s="131"/>
      <c r="B152" s="132"/>
      <c r="C152" s="133"/>
      <c r="D152" s="134"/>
      <c r="E152" s="152" t="s">
        <v>261</v>
      </c>
      <c r="F152" s="177" t="s">
        <v>262</v>
      </c>
      <c r="G152" s="179" t="s">
        <v>263</v>
      </c>
      <c r="H152" s="224"/>
      <c r="I152" s="155">
        <v>2.6249999999999996</v>
      </c>
      <c r="J152" s="222"/>
      <c r="K152" s="81">
        <v>2.8571428571428572</v>
      </c>
      <c r="L152" s="82">
        <v>2.4444444444444446</v>
      </c>
      <c r="M152" s="155">
        <v>3</v>
      </c>
      <c r="N152" s="222"/>
      <c r="O152" s="81">
        <v>4</v>
      </c>
      <c r="P152" s="82">
        <v>3</v>
      </c>
      <c r="Q152" s="156">
        <v>1.2041594578792294</v>
      </c>
      <c r="R152" s="222"/>
      <c r="S152" s="81">
        <v>1.4638501094227998</v>
      </c>
      <c r="T152" s="82">
        <v>1.0137937550497031</v>
      </c>
    </row>
    <row r="153" spans="1:20" s="54" customFormat="1" ht="35.25" customHeight="1">
      <c r="A153" s="66"/>
      <c r="B153" s="157"/>
      <c r="C153" s="67"/>
      <c r="D153" s="85"/>
      <c r="E153" s="152" t="s">
        <v>264</v>
      </c>
      <c r="F153" s="177" t="s">
        <v>265</v>
      </c>
      <c r="G153" s="179" t="s">
        <v>266</v>
      </c>
      <c r="H153" s="224"/>
      <c r="I153" s="155">
        <v>2.75</v>
      </c>
      <c r="J153" s="222"/>
      <c r="K153" s="81">
        <v>3.1428571428571428</v>
      </c>
      <c r="L153" s="82">
        <v>2.4444444444444446</v>
      </c>
      <c r="M153" s="155">
        <v>3</v>
      </c>
      <c r="N153" s="222"/>
      <c r="O153" s="81">
        <v>3</v>
      </c>
      <c r="P153" s="82">
        <v>3</v>
      </c>
      <c r="Q153" s="156">
        <v>1</v>
      </c>
      <c r="R153" s="222"/>
      <c r="S153" s="81">
        <v>0.89973541084243736</v>
      </c>
      <c r="T153" s="82">
        <v>1.0137937550497031</v>
      </c>
    </row>
    <row r="154" spans="1:20" s="54" customFormat="1" ht="35.25" customHeight="1">
      <c r="A154" s="66"/>
      <c r="B154" s="157"/>
      <c r="C154" s="67"/>
      <c r="D154" s="85"/>
      <c r="E154" s="152" t="s">
        <v>267</v>
      </c>
      <c r="F154" s="177" t="s">
        <v>268</v>
      </c>
      <c r="G154" s="179" t="s">
        <v>269</v>
      </c>
      <c r="H154" s="224"/>
      <c r="I154" s="155">
        <v>4.2</v>
      </c>
      <c r="J154" s="222"/>
      <c r="K154" s="81">
        <v>4.3333333333333339</v>
      </c>
      <c r="L154" s="82">
        <v>4.1111111111111116</v>
      </c>
      <c r="M154" s="155">
        <v>4</v>
      </c>
      <c r="N154" s="222"/>
      <c r="O154" s="81">
        <v>4.5</v>
      </c>
      <c r="P154" s="82">
        <v>4</v>
      </c>
      <c r="Q154" s="156">
        <v>0.6761234037828131</v>
      </c>
      <c r="R154" s="222"/>
      <c r="S154" s="81">
        <v>0.81649658092772615</v>
      </c>
      <c r="T154" s="82">
        <v>0.60092521257733189</v>
      </c>
    </row>
    <row r="155" spans="1:20" s="54" customFormat="1" ht="35.25" customHeight="1">
      <c r="A155" s="66"/>
      <c r="B155" s="157"/>
      <c r="C155" s="67"/>
      <c r="D155" s="85"/>
      <c r="E155" s="152" t="s">
        <v>270</v>
      </c>
      <c r="F155" s="180" t="s">
        <v>271</v>
      </c>
      <c r="G155" s="179" t="s">
        <v>272</v>
      </c>
      <c r="H155" s="224"/>
      <c r="I155" s="155">
        <v>4.083333333333333</v>
      </c>
      <c r="J155" s="222"/>
      <c r="K155" s="81">
        <v>5</v>
      </c>
      <c r="L155" s="82">
        <v>3.7777777777777777</v>
      </c>
      <c r="M155" s="155">
        <v>4</v>
      </c>
      <c r="N155" s="222"/>
      <c r="O155" s="81">
        <v>5</v>
      </c>
      <c r="P155" s="82">
        <v>4</v>
      </c>
      <c r="Q155" s="156">
        <v>1.1645001528813148</v>
      </c>
      <c r="R155" s="222"/>
      <c r="S155" s="81">
        <v>0</v>
      </c>
      <c r="T155" s="82">
        <v>1.2018504251546631</v>
      </c>
    </row>
    <row r="156" spans="1:20" s="54" customFormat="1" ht="35.25" customHeight="1">
      <c r="A156" s="66"/>
      <c r="B156" s="157"/>
      <c r="C156" s="67"/>
      <c r="D156" s="85"/>
      <c r="E156" s="152" t="s">
        <v>273</v>
      </c>
      <c r="F156" s="167" t="s">
        <v>274</v>
      </c>
      <c r="G156" s="181" t="s">
        <v>275</v>
      </c>
      <c r="H156" s="224"/>
      <c r="I156" s="72">
        <v>3.25</v>
      </c>
      <c r="J156" s="222"/>
      <c r="K156" s="81">
        <v>4.333333333333333</v>
      </c>
      <c r="L156" s="82">
        <v>2.8888888888888888</v>
      </c>
      <c r="M156" s="72">
        <v>4</v>
      </c>
      <c r="N156" s="222"/>
      <c r="O156" s="81">
        <v>4</v>
      </c>
      <c r="P156" s="82">
        <v>3</v>
      </c>
      <c r="Q156" s="75">
        <v>1.2154310870109941</v>
      </c>
      <c r="R156" s="222"/>
      <c r="S156" s="81">
        <v>0.57735026918962573</v>
      </c>
      <c r="T156" s="82">
        <v>1.1666666666666667</v>
      </c>
    </row>
    <row r="157" spans="1:20" s="54" customFormat="1" ht="35.25" customHeight="1">
      <c r="A157" s="66"/>
      <c r="B157" s="157"/>
      <c r="C157" s="67"/>
      <c r="D157" s="85"/>
      <c r="E157" s="152" t="s">
        <v>276</v>
      </c>
      <c r="F157" s="167" t="s">
        <v>277</v>
      </c>
      <c r="G157" s="181" t="s">
        <v>278</v>
      </c>
      <c r="H157" s="224"/>
      <c r="I157" s="72">
        <v>3.714285714285714</v>
      </c>
      <c r="J157" s="222"/>
      <c r="K157" s="81">
        <v>4.2</v>
      </c>
      <c r="L157" s="82">
        <v>3.4444444444444446</v>
      </c>
      <c r="M157" s="72">
        <v>4</v>
      </c>
      <c r="N157" s="222"/>
      <c r="O157" s="81">
        <v>4</v>
      </c>
      <c r="P157" s="82">
        <v>4</v>
      </c>
      <c r="Q157" s="75">
        <v>1.1387288073563857</v>
      </c>
      <c r="R157" s="222"/>
      <c r="S157" s="81">
        <v>0.44721359549995787</v>
      </c>
      <c r="T157" s="82">
        <v>1.3333333333333335</v>
      </c>
    </row>
    <row r="158" spans="1:20" s="54" customFormat="1" ht="35.25" customHeight="1">
      <c r="A158" s="227"/>
      <c r="B158" s="235"/>
      <c r="C158" s="228"/>
      <c r="D158" s="229" t="s">
        <v>279</v>
      </c>
      <c r="E158" s="236" t="s">
        <v>280</v>
      </c>
      <c r="F158" s="237"/>
      <c r="G158" s="230"/>
      <c r="H158" s="224"/>
      <c r="I158" s="224"/>
      <c r="J158" s="222"/>
      <c r="K158" s="222"/>
      <c r="L158" s="223"/>
      <c r="M158" s="224"/>
      <c r="N158" s="222"/>
      <c r="O158" s="222"/>
      <c r="P158" s="223"/>
      <c r="Q158" s="225"/>
      <c r="R158" s="222"/>
      <c r="S158" s="222"/>
      <c r="T158" s="223"/>
    </row>
    <row r="159" spans="1:20" s="54" customFormat="1" ht="35.25" customHeight="1">
      <c r="A159" s="131"/>
      <c r="B159" s="132"/>
      <c r="C159" s="133"/>
      <c r="D159" s="134"/>
      <c r="E159" s="152" t="s">
        <v>281</v>
      </c>
      <c r="F159" s="182" t="s">
        <v>282</v>
      </c>
      <c r="G159" s="181" t="s">
        <v>283</v>
      </c>
      <c r="H159" s="224"/>
      <c r="I159" s="155">
        <v>3.5</v>
      </c>
      <c r="J159" s="222"/>
      <c r="K159" s="81">
        <v>3.2</v>
      </c>
      <c r="L159" s="82">
        <v>3.6666666666666661</v>
      </c>
      <c r="M159" s="155">
        <v>3.5</v>
      </c>
      <c r="N159" s="222"/>
      <c r="O159" s="81">
        <v>3</v>
      </c>
      <c r="P159" s="82">
        <v>4</v>
      </c>
      <c r="Q159" s="156">
        <v>1.0919284281983377</v>
      </c>
      <c r="R159" s="222"/>
      <c r="S159" s="81">
        <v>0.83666002653407556</v>
      </c>
      <c r="T159" s="82">
        <v>1.2247448713915887</v>
      </c>
    </row>
    <row r="160" spans="1:20" s="54" customFormat="1" ht="35.25" customHeight="1">
      <c r="A160" s="66"/>
      <c r="B160" s="157"/>
      <c r="C160" s="67"/>
      <c r="D160" s="85"/>
      <c r="E160" s="152" t="s">
        <v>284</v>
      </c>
      <c r="F160" s="182" t="s">
        <v>285</v>
      </c>
      <c r="G160" s="181" t="s">
        <v>286</v>
      </c>
      <c r="H160" s="224"/>
      <c r="I160" s="155">
        <v>3.2307692307692308</v>
      </c>
      <c r="J160" s="222"/>
      <c r="K160" s="81">
        <v>3.5</v>
      </c>
      <c r="L160" s="82">
        <v>3.1111111111111112</v>
      </c>
      <c r="M160" s="155">
        <v>4</v>
      </c>
      <c r="N160" s="222"/>
      <c r="O160" s="81">
        <v>4</v>
      </c>
      <c r="P160" s="82">
        <v>3</v>
      </c>
      <c r="Q160" s="156">
        <v>0.92680869599629834</v>
      </c>
      <c r="R160" s="222"/>
      <c r="S160" s="81">
        <v>1</v>
      </c>
      <c r="T160" s="82">
        <v>0.92796072713833699</v>
      </c>
    </row>
    <row r="161" spans="1:20" s="54" customFormat="1" ht="35.25" customHeight="1">
      <c r="A161" s="66"/>
      <c r="B161" s="157"/>
      <c r="C161" s="67"/>
      <c r="D161" s="85"/>
      <c r="E161" s="152" t="s">
        <v>287</v>
      </c>
      <c r="F161" s="183" t="s">
        <v>288</v>
      </c>
      <c r="G161" s="184" t="s">
        <v>289</v>
      </c>
      <c r="H161" s="224"/>
      <c r="I161" s="72">
        <v>3.1538461538461537</v>
      </c>
      <c r="J161" s="222"/>
      <c r="K161" s="81">
        <v>3</v>
      </c>
      <c r="L161" s="82">
        <v>3.2222222222222223</v>
      </c>
      <c r="M161" s="72">
        <v>3</v>
      </c>
      <c r="N161" s="222"/>
      <c r="O161" s="81">
        <v>3</v>
      </c>
      <c r="P161" s="82">
        <v>3</v>
      </c>
      <c r="Q161" s="75">
        <v>1.0681880176381127</v>
      </c>
      <c r="R161" s="222"/>
      <c r="S161" s="81">
        <v>0.81649658092772615</v>
      </c>
      <c r="T161" s="82">
        <v>1.2018504251546629</v>
      </c>
    </row>
    <row r="162" spans="1:20" s="54" customFormat="1" ht="35.25" customHeight="1">
      <c r="A162" s="66"/>
      <c r="B162" s="157"/>
      <c r="C162" s="67"/>
      <c r="D162" s="85"/>
      <c r="E162" s="152" t="s">
        <v>290</v>
      </c>
      <c r="F162" s="182" t="s">
        <v>291</v>
      </c>
      <c r="G162" s="181" t="s">
        <v>292</v>
      </c>
      <c r="H162" s="224"/>
      <c r="I162" s="72">
        <v>2.9230769230769234</v>
      </c>
      <c r="J162" s="222"/>
      <c r="K162" s="81">
        <v>3.25</v>
      </c>
      <c r="L162" s="82">
        <v>2.7777777777777781</v>
      </c>
      <c r="M162" s="72">
        <v>3</v>
      </c>
      <c r="N162" s="222"/>
      <c r="O162" s="81">
        <v>3.5</v>
      </c>
      <c r="P162" s="82">
        <v>3</v>
      </c>
      <c r="Q162" s="75">
        <v>1.1151635501529558</v>
      </c>
      <c r="R162" s="222"/>
      <c r="S162" s="81">
        <v>0.95742710775633799</v>
      </c>
      <c r="T162" s="82">
        <v>1.2018504251546631</v>
      </c>
    </row>
    <row r="163" spans="1:20" s="54" customFormat="1" ht="35.25" customHeight="1">
      <c r="A163" s="66"/>
      <c r="B163" s="157"/>
      <c r="C163" s="67"/>
      <c r="D163" s="85"/>
      <c r="E163" s="152" t="s">
        <v>293</v>
      </c>
      <c r="F163" s="182" t="s">
        <v>294</v>
      </c>
      <c r="G163" s="181" t="s">
        <v>295</v>
      </c>
      <c r="H163" s="224"/>
      <c r="I163" s="155">
        <v>3.0000000000000004</v>
      </c>
      <c r="J163" s="222"/>
      <c r="K163" s="81">
        <v>3.5</v>
      </c>
      <c r="L163" s="82">
        <v>2.7777777777777781</v>
      </c>
      <c r="M163" s="155">
        <v>3</v>
      </c>
      <c r="N163" s="222"/>
      <c r="O163" s="81">
        <v>4</v>
      </c>
      <c r="P163" s="82">
        <v>3</v>
      </c>
      <c r="Q163" s="156">
        <v>1.1547005383792517</v>
      </c>
      <c r="R163" s="222"/>
      <c r="S163" s="81">
        <v>1</v>
      </c>
      <c r="T163" s="82">
        <v>1.2018504251546631</v>
      </c>
    </row>
    <row r="164" spans="1:20" s="54" customFormat="1" ht="35.25" customHeight="1">
      <c r="A164" s="66"/>
      <c r="B164" s="157"/>
      <c r="C164" s="67"/>
      <c r="D164" s="85"/>
      <c r="E164" s="152" t="s">
        <v>296</v>
      </c>
      <c r="F164" s="182" t="s">
        <v>297</v>
      </c>
      <c r="G164" s="181" t="s">
        <v>298</v>
      </c>
      <c r="H164" s="224"/>
      <c r="I164" s="72">
        <v>3.2307692307692308</v>
      </c>
      <c r="J164" s="222"/>
      <c r="K164" s="81">
        <v>3.5</v>
      </c>
      <c r="L164" s="82">
        <v>3.1111111111111112</v>
      </c>
      <c r="M164" s="72">
        <v>3</v>
      </c>
      <c r="N164" s="222"/>
      <c r="O164" s="81">
        <v>4</v>
      </c>
      <c r="P164" s="82">
        <v>3</v>
      </c>
      <c r="Q164" s="75">
        <v>1.0127393670836666</v>
      </c>
      <c r="R164" s="222"/>
      <c r="S164" s="81">
        <v>1</v>
      </c>
      <c r="T164" s="82">
        <v>1.0540925533894598</v>
      </c>
    </row>
    <row r="165" spans="1:20" s="54" customFormat="1" ht="35.25" customHeight="1">
      <c r="A165" s="66"/>
      <c r="B165" s="157"/>
      <c r="C165" s="67"/>
      <c r="D165" s="85"/>
      <c r="E165" s="152" t="s">
        <v>299</v>
      </c>
      <c r="F165" s="182" t="s">
        <v>300</v>
      </c>
      <c r="G165" s="181" t="s">
        <v>301</v>
      </c>
      <c r="H165" s="224"/>
      <c r="I165" s="72">
        <v>3</v>
      </c>
      <c r="J165" s="222"/>
      <c r="K165" s="81">
        <v>3</v>
      </c>
      <c r="L165" s="82">
        <v>3</v>
      </c>
      <c r="M165" s="72">
        <v>3</v>
      </c>
      <c r="N165" s="222"/>
      <c r="O165" s="81">
        <v>2.5</v>
      </c>
      <c r="P165" s="82">
        <v>3</v>
      </c>
      <c r="Q165" s="75">
        <v>1.3093073414159544</v>
      </c>
      <c r="R165" s="222"/>
      <c r="S165" s="81">
        <v>1.2649110640673518</v>
      </c>
      <c r="T165" s="82">
        <v>1.4142135623730949</v>
      </c>
    </row>
    <row r="166" spans="1:20" s="54" customFormat="1" ht="35.25" customHeight="1">
      <c r="A166" s="227"/>
      <c r="B166" s="235"/>
      <c r="C166" s="228"/>
      <c r="D166" s="229" t="s">
        <v>302</v>
      </c>
      <c r="E166" s="236" t="s">
        <v>303</v>
      </c>
      <c r="F166" s="237"/>
      <c r="G166" s="230"/>
      <c r="H166" s="224"/>
      <c r="I166" s="224"/>
      <c r="J166" s="222"/>
      <c r="K166" s="222"/>
      <c r="L166" s="223"/>
      <c r="M166" s="224"/>
      <c r="N166" s="222"/>
      <c r="O166" s="222"/>
      <c r="P166" s="223"/>
      <c r="Q166" s="225"/>
      <c r="R166" s="222"/>
      <c r="S166" s="222"/>
      <c r="T166" s="223"/>
    </row>
    <row r="167" spans="1:20" s="54" customFormat="1" ht="35.25" customHeight="1">
      <c r="A167" s="131"/>
      <c r="B167" s="132"/>
      <c r="C167" s="133"/>
      <c r="D167" s="134"/>
      <c r="E167" s="185" t="s">
        <v>304</v>
      </c>
      <c r="F167" s="186" t="s">
        <v>305</v>
      </c>
      <c r="G167" s="181" t="s">
        <v>306</v>
      </c>
      <c r="H167" s="224"/>
      <c r="I167" s="155">
        <v>4.117647058823529</v>
      </c>
      <c r="J167" s="222"/>
      <c r="K167" s="81">
        <v>4.125</v>
      </c>
      <c r="L167" s="82">
        <v>4.1111111111111107</v>
      </c>
      <c r="M167" s="155">
        <v>4</v>
      </c>
      <c r="N167" s="222"/>
      <c r="O167" s="81">
        <v>4</v>
      </c>
      <c r="P167" s="82">
        <v>4</v>
      </c>
      <c r="Q167" s="156">
        <v>0.69663054601923591</v>
      </c>
      <c r="R167" s="222"/>
      <c r="S167" s="81">
        <v>0.64086994446165579</v>
      </c>
      <c r="T167" s="82">
        <v>0.78173595997057144</v>
      </c>
    </row>
    <row r="168" spans="1:20" s="54" customFormat="1" ht="35.25" customHeight="1">
      <c r="A168" s="66"/>
      <c r="B168" s="157"/>
      <c r="C168" s="67"/>
      <c r="D168" s="85"/>
      <c r="E168" s="152" t="s">
        <v>307</v>
      </c>
      <c r="F168" s="187" t="s">
        <v>308</v>
      </c>
      <c r="G168" s="181" t="s">
        <v>309</v>
      </c>
      <c r="H168" s="224"/>
      <c r="I168" s="155">
        <v>3.4375000000000004</v>
      </c>
      <c r="J168" s="222"/>
      <c r="K168" s="81">
        <v>3</v>
      </c>
      <c r="L168" s="82">
        <v>3.7777777777777777</v>
      </c>
      <c r="M168" s="155">
        <v>4</v>
      </c>
      <c r="N168" s="222"/>
      <c r="O168" s="81">
        <v>3</v>
      </c>
      <c r="P168" s="82">
        <v>4</v>
      </c>
      <c r="Q168" s="156">
        <v>1.0935416468216164</v>
      </c>
      <c r="R168" s="222"/>
      <c r="S168" s="81">
        <v>1.1547005383792515</v>
      </c>
      <c r="T168" s="82">
        <v>0.97182531580755005</v>
      </c>
    </row>
    <row r="169" spans="1:20" s="54" customFormat="1" ht="35.25" customHeight="1">
      <c r="A169" s="66"/>
      <c r="B169" s="157"/>
      <c r="C169" s="67"/>
      <c r="D169" s="85"/>
      <c r="E169" s="152" t="s">
        <v>310</v>
      </c>
      <c r="F169" s="187" t="s">
        <v>311</v>
      </c>
      <c r="G169" s="181" t="s">
        <v>312</v>
      </c>
      <c r="H169" s="224"/>
      <c r="I169" s="72">
        <v>3.4117647058823524</v>
      </c>
      <c r="J169" s="222"/>
      <c r="K169" s="81">
        <v>3.125</v>
      </c>
      <c r="L169" s="82">
        <v>3.6666666666666661</v>
      </c>
      <c r="M169" s="72">
        <v>4</v>
      </c>
      <c r="N169" s="222"/>
      <c r="O169" s="81">
        <v>3</v>
      </c>
      <c r="P169" s="82">
        <v>4</v>
      </c>
      <c r="Q169" s="75">
        <v>0.93933643662772426</v>
      </c>
      <c r="R169" s="222"/>
      <c r="S169" s="81">
        <v>0.83452296039628016</v>
      </c>
      <c r="T169" s="82">
        <v>0.99999999999999989</v>
      </c>
    </row>
    <row r="170" spans="1:20" s="54" customFormat="1" ht="35.25" customHeight="1">
      <c r="A170" s="142"/>
      <c r="B170" s="143" t="s">
        <v>313</v>
      </c>
      <c r="C170" s="144"/>
      <c r="D170" s="145"/>
      <c r="E170" s="144"/>
      <c r="F170" s="146"/>
      <c r="G170" s="147"/>
      <c r="H170" s="224"/>
      <c r="I170" s="148"/>
      <c r="J170" s="149"/>
      <c r="K170" s="149"/>
      <c r="L170" s="150"/>
      <c r="M170" s="148"/>
      <c r="N170" s="149"/>
      <c r="O170" s="149"/>
      <c r="P170" s="150"/>
      <c r="Q170" s="151"/>
      <c r="R170" s="149"/>
      <c r="S170" s="149"/>
      <c r="T170" s="150"/>
    </row>
    <row r="171" spans="1:20" s="54" customFormat="1" ht="42" customHeight="1">
      <c r="A171" s="284"/>
      <c r="B171" s="285"/>
      <c r="C171" s="285"/>
      <c r="D171" s="285"/>
      <c r="E171" s="285"/>
      <c r="F171" s="285"/>
      <c r="G171" s="170" t="s">
        <v>252</v>
      </c>
      <c r="H171" s="224"/>
      <c r="I171" s="171">
        <f>SUM(K171:L171)</f>
        <v>20.02</v>
      </c>
      <c r="J171" s="172"/>
      <c r="K171" s="173">
        <v>9.99</v>
      </c>
      <c r="L171" s="174">
        <v>10.029999999999999</v>
      </c>
      <c r="M171" s="175"/>
      <c r="N171" s="172"/>
      <c r="O171" s="81"/>
      <c r="P171" s="82"/>
      <c r="Q171" s="176"/>
      <c r="R171" s="172"/>
      <c r="S171" s="81"/>
      <c r="T171" s="82"/>
    </row>
    <row r="172" spans="1:20" s="54" customFormat="1" ht="35.25" customHeight="1">
      <c r="A172" s="227"/>
      <c r="B172" s="235"/>
      <c r="C172" s="228"/>
      <c r="D172" s="229" t="s">
        <v>314</v>
      </c>
      <c r="E172" s="236" t="s">
        <v>254</v>
      </c>
      <c r="F172" s="237"/>
      <c r="G172" s="230"/>
      <c r="H172" s="224"/>
      <c r="I172" s="224"/>
      <c r="J172" s="222"/>
      <c r="K172" s="222"/>
      <c r="L172" s="223"/>
      <c r="M172" s="224"/>
      <c r="N172" s="222"/>
      <c r="O172" s="222"/>
      <c r="P172" s="223"/>
      <c r="Q172" s="225"/>
      <c r="R172" s="222"/>
      <c r="S172" s="222"/>
      <c r="T172" s="223"/>
    </row>
    <row r="173" spans="1:20" s="54" customFormat="1" ht="35.25" customHeight="1">
      <c r="A173" s="131"/>
      <c r="B173" s="132"/>
      <c r="C173" s="133"/>
      <c r="D173" s="134"/>
      <c r="E173" s="152" t="s">
        <v>255</v>
      </c>
      <c r="F173" s="188" t="s">
        <v>315</v>
      </c>
      <c r="G173" s="165"/>
      <c r="H173" s="224"/>
      <c r="I173" s="224"/>
      <c r="J173" s="222"/>
      <c r="K173" s="222"/>
      <c r="L173" s="223"/>
      <c r="M173" s="224"/>
      <c r="N173" s="222"/>
      <c r="O173" s="222"/>
      <c r="P173" s="223"/>
      <c r="Q173" s="225"/>
      <c r="R173" s="222"/>
      <c r="S173" s="222"/>
      <c r="T173" s="223"/>
    </row>
    <row r="174" spans="1:20" s="54" customFormat="1" ht="35.25" customHeight="1">
      <c r="A174" s="66"/>
      <c r="B174" s="157"/>
      <c r="C174" s="67"/>
      <c r="D174" s="85"/>
      <c r="E174" s="152"/>
      <c r="F174" s="189"/>
      <c r="G174" s="190" t="s">
        <v>316</v>
      </c>
      <c r="H174" s="224"/>
      <c r="I174" s="72">
        <v>4.322197055492639</v>
      </c>
      <c r="J174" s="222"/>
      <c r="K174" s="81">
        <v>4.333333333333333</v>
      </c>
      <c r="L174" s="82">
        <v>4.3076923076923084</v>
      </c>
      <c r="M174" s="72">
        <v>4</v>
      </c>
      <c r="N174" s="222"/>
      <c r="O174" s="81">
        <v>4</v>
      </c>
      <c r="P174" s="82">
        <v>4</v>
      </c>
      <c r="Q174" s="75">
        <v>0.4811387773439581</v>
      </c>
      <c r="R174" s="222"/>
      <c r="S174" s="81">
        <v>0.49693163071616719</v>
      </c>
      <c r="T174" s="82">
        <v>0.49492872805485449</v>
      </c>
    </row>
    <row r="175" spans="1:20" s="54" customFormat="1" ht="35.25" customHeight="1">
      <c r="A175" s="66"/>
      <c r="B175" s="157"/>
      <c r="C175" s="67"/>
      <c r="D175" s="85"/>
      <c r="E175" s="152"/>
      <c r="F175" s="189"/>
      <c r="G175" s="165" t="s">
        <v>317</v>
      </c>
      <c r="H175" s="224"/>
      <c r="I175" s="155">
        <v>4.5107587768969415</v>
      </c>
      <c r="J175" s="222"/>
      <c r="K175" s="81">
        <v>4.666666666666667</v>
      </c>
      <c r="L175" s="82">
        <v>4.3076923076923075</v>
      </c>
      <c r="M175" s="155">
        <v>5</v>
      </c>
      <c r="N175" s="222"/>
      <c r="O175" s="81">
        <v>5</v>
      </c>
      <c r="P175" s="82">
        <v>4</v>
      </c>
      <c r="Q175" s="156">
        <v>0.51466814867901101</v>
      </c>
      <c r="R175" s="222"/>
      <c r="S175" s="81">
        <v>0.49693163071616719</v>
      </c>
      <c r="T175" s="82">
        <v>0.49492872805485438</v>
      </c>
    </row>
    <row r="176" spans="1:20" s="54" customFormat="1" ht="35.25" customHeight="1">
      <c r="A176" s="66"/>
      <c r="B176" s="157"/>
      <c r="C176" s="67"/>
      <c r="D176" s="85"/>
      <c r="E176" s="152" t="s">
        <v>258</v>
      </c>
      <c r="F176" s="189" t="s">
        <v>318</v>
      </c>
      <c r="G176" s="178" t="s">
        <v>319</v>
      </c>
      <c r="H176" s="224"/>
      <c r="I176" s="155">
        <v>4.3558981233243967</v>
      </c>
      <c r="J176" s="222"/>
      <c r="K176" s="81">
        <v>4</v>
      </c>
      <c r="L176" s="82">
        <v>4.6428571428571432</v>
      </c>
      <c r="M176" s="155">
        <v>4</v>
      </c>
      <c r="N176" s="222"/>
      <c r="O176" s="81">
        <v>4</v>
      </c>
      <c r="P176" s="82">
        <v>4.5</v>
      </c>
      <c r="Q176" s="156">
        <v>0.76471113193958207</v>
      </c>
      <c r="R176" s="222"/>
      <c r="S176" s="81">
        <v>0</v>
      </c>
      <c r="T176" s="82">
        <v>0.95464852051288185</v>
      </c>
    </row>
    <row r="177" spans="1:20" s="54" customFormat="1" ht="35.25" customHeight="1">
      <c r="A177" s="66"/>
      <c r="B177" s="157"/>
      <c r="C177" s="67"/>
      <c r="D177" s="85"/>
      <c r="E177" s="152" t="s">
        <v>261</v>
      </c>
      <c r="F177" s="189" t="s">
        <v>320</v>
      </c>
      <c r="G177" s="178" t="s">
        <v>321</v>
      </c>
      <c r="H177" s="224"/>
      <c r="I177" s="72">
        <v>5.1178821178821181</v>
      </c>
      <c r="J177" s="222"/>
      <c r="K177" s="81">
        <v>5</v>
      </c>
      <c r="L177" s="82">
        <v>5.2352941176470607</v>
      </c>
      <c r="M177" s="72">
        <v>5</v>
      </c>
      <c r="N177" s="222"/>
      <c r="O177" s="81">
        <v>5</v>
      </c>
      <c r="P177" s="82">
        <v>5</v>
      </c>
      <c r="Q177" s="75">
        <v>0.4141172183654025</v>
      </c>
      <c r="R177" s="222"/>
      <c r="S177" s="81">
        <v>0</v>
      </c>
      <c r="T177" s="82">
        <v>0.57491930989066153</v>
      </c>
    </row>
    <row r="178" spans="1:20" s="54" customFormat="1" ht="35.25" customHeight="1">
      <c r="A178" s="66"/>
      <c r="B178" s="157"/>
      <c r="C178" s="67"/>
      <c r="D178" s="85"/>
      <c r="E178" s="152" t="s">
        <v>264</v>
      </c>
      <c r="F178" s="189" t="s">
        <v>322</v>
      </c>
      <c r="G178" s="178" t="s">
        <v>323</v>
      </c>
      <c r="H178" s="224"/>
      <c r="I178" s="155">
        <v>4.3705512909979065</v>
      </c>
      <c r="J178" s="222"/>
      <c r="K178" s="81">
        <v>4</v>
      </c>
      <c r="L178" s="82">
        <v>4.6923076923076925</v>
      </c>
      <c r="M178" s="155">
        <v>4</v>
      </c>
      <c r="N178" s="222"/>
      <c r="O178" s="81">
        <v>4</v>
      </c>
      <c r="P178" s="82">
        <v>5</v>
      </c>
      <c r="Q178" s="156">
        <v>0.71854507521544064</v>
      </c>
      <c r="R178" s="222"/>
      <c r="S178" s="81">
        <v>0</v>
      </c>
      <c r="T178" s="82">
        <v>0.88073212643666754</v>
      </c>
    </row>
    <row r="179" spans="1:20" s="54" customFormat="1" ht="35.25" customHeight="1">
      <c r="A179" s="66"/>
      <c r="B179" s="157"/>
      <c r="C179" s="67"/>
      <c r="D179" s="85"/>
      <c r="E179" s="152" t="s">
        <v>267</v>
      </c>
      <c r="F179" s="189" t="s">
        <v>324</v>
      </c>
      <c r="G179" s="178" t="s">
        <v>325</v>
      </c>
      <c r="H179" s="224"/>
      <c r="I179" s="72">
        <v>4.2147016011644833</v>
      </c>
      <c r="J179" s="222"/>
      <c r="K179" s="81">
        <v>4</v>
      </c>
      <c r="L179" s="82">
        <v>4.4166666666666661</v>
      </c>
      <c r="M179" s="72">
        <v>4</v>
      </c>
      <c r="N179" s="222"/>
      <c r="O179" s="81">
        <v>4</v>
      </c>
      <c r="P179" s="82">
        <v>4.5</v>
      </c>
      <c r="Q179" s="75">
        <v>0.52389004117330129</v>
      </c>
      <c r="R179" s="222"/>
      <c r="S179" s="81">
        <v>0</v>
      </c>
      <c r="T179" s="82">
        <v>0.69073203604149935</v>
      </c>
    </row>
    <row r="180" spans="1:20" s="54" customFormat="1" ht="35.25" customHeight="1">
      <c r="A180" s="66"/>
      <c r="B180" s="157"/>
      <c r="C180" s="67"/>
      <c r="D180" s="85"/>
      <c r="E180" s="152" t="s">
        <v>270</v>
      </c>
      <c r="F180" s="191" t="s">
        <v>326</v>
      </c>
      <c r="G180" s="190"/>
      <c r="H180" s="224"/>
      <c r="I180" s="224"/>
      <c r="J180" s="222"/>
      <c r="K180" s="222"/>
      <c r="L180" s="223"/>
      <c r="M180" s="224"/>
      <c r="N180" s="222"/>
      <c r="O180" s="222"/>
      <c r="P180" s="223"/>
      <c r="Q180" s="225"/>
      <c r="R180" s="222"/>
      <c r="S180" s="222"/>
      <c r="T180" s="223"/>
    </row>
    <row r="181" spans="1:20" s="54" customFormat="1" ht="35.25" customHeight="1">
      <c r="A181" s="131"/>
      <c r="B181" s="132"/>
      <c r="C181" s="133"/>
      <c r="D181" s="134"/>
      <c r="E181" s="152"/>
      <c r="F181" s="189"/>
      <c r="G181" s="190" t="s">
        <v>327</v>
      </c>
      <c r="H181" s="224"/>
      <c r="I181" s="155">
        <v>4.0395442359249323</v>
      </c>
      <c r="J181" s="222"/>
      <c r="K181" s="81">
        <v>4</v>
      </c>
      <c r="L181" s="82">
        <v>4.0714285714285721</v>
      </c>
      <c r="M181" s="155">
        <v>4</v>
      </c>
      <c r="N181" s="222"/>
      <c r="O181" s="81">
        <v>4</v>
      </c>
      <c r="P181" s="82">
        <v>4</v>
      </c>
      <c r="Q181" s="156">
        <v>0.54315680754871787</v>
      </c>
      <c r="R181" s="222"/>
      <c r="S181" s="81">
        <v>0</v>
      </c>
      <c r="T181" s="82">
        <v>0.75037705332494786</v>
      </c>
    </row>
    <row r="182" spans="1:20" s="54" customFormat="1" ht="35.25" customHeight="1">
      <c r="A182" s="66"/>
      <c r="B182" s="157"/>
      <c r="C182" s="67"/>
      <c r="D182" s="85"/>
      <c r="E182" s="152"/>
      <c r="F182" s="191"/>
      <c r="G182" s="165" t="s">
        <v>328</v>
      </c>
      <c r="H182" s="224"/>
      <c r="I182" s="155">
        <v>4.8498630136986307</v>
      </c>
      <c r="J182" s="222"/>
      <c r="K182" s="81">
        <v>4.666666666666667</v>
      </c>
      <c r="L182" s="82">
        <v>5.0714285714285712</v>
      </c>
      <c r="M182" s="155">
        <v>5</v>
      </c>
      <c r="N182" s="222"/>
      <c r="O182" s="81">
        <v>5</v>
      </c>
      <c r="P182" s="82">
        <v>5</v>
      </c>
      <c r="Q182" s="156">
        <v>0.73853064687851444</v>
      </c>
      <c r="R182" s="222"/>
      <c r="S182" s="81">
        <v>0.49693163071616719</v>
      </c>
      <c r="T182" s="82">
        <v>0.94240893070898213</v>
      </c>
    </row>
    <row r="183" spans="1:20" s="54" customFormat="1" ht="35.25" customHeight="1">
      <c r="A183" s="227"/>
      <c r="B183" s="235"/>
      <c r="C183" s="228"/>
      <c r="D183" s="229" t="s">
        <v>329</v>
      </c>
      <c r="E183" s="236" t="s">
        <v>280</v>
      </c>
      <c r="F183" s="237"/>
      <c r="G183" s="230"/>
      <c r="H183" s="224"/>
      <c r="I183" s="224"/>
      <c r="J183" s="222"/>
      <c r="K183" s="222"/>
      <c r="L183" s="223"/>
      <c r="M183" s="224"/>
      <c r="N183" s="222"/>
      <c r="O183" s="222"/>
      <c r="P183" s="223"/>
      <c r="Q183" s="225"/>
      <c r="R183" s="222"/>
      <c r="S183" s="222"/>
      <c r="T183" s="223"/>
    </row>
    <row r="184" spans="1:20" s="54" customFormat="1" ht="35.25" customHeight="1">
      <c r="A184" s="131"/>
      <c r="B184" s="132"/>
      <c r="C184" s="133"/>
      <c r="D184" s="134"/>
      <c r="E184" s="152" t="s">
        <v>281</v>
      </c>
      <c r="F184" s="182" t="s">
        <v>282</v>
      </c>
      <c r="G184" s="181" t="s">
        <v>330</v>
      </c>
      <c r="H184" s="224"/>
      <c r="I184" s="155">
        <v>4.6977211796246641</v>
      </c>
      <c r="J184" s="222"/>
      <c r="K184" s="81">
        <v>4.5</v>
      </c>
      <c r="L184" s="82">
        <v>4.8571428571428585</v>
      </c>
      <c r="M184" s="155">
        <v>5</v>
      </c>
      <c r="N184" s="222"/>
      <c r="O184" s="81">
        <v>4.5</v>
      </c>
      <c r="P184" s="82">
        <v>5</v>
      </c>
      <c r="Q184" s="156">
        <v>0.75175668409178087</v>
      </c>
      <c r="R184" s="222"/>
      <c r="S184" s="81">
        <v>0.542374051100733</v>
      </c>
      <c r="T184" s="82">
        <v>0.88851166074011267</v>
      </c>
    </row>
    <row r="185" spans="1:20" s="54" customFormat="1" ht="35.25" customHeight="1">
      <c r="A185" s="66"/>
      <c r="B185" s="157"/>
      <c r="C185" s="67"/>
      <c r="D185" s="85"/>
      <c r="E185" s="152" t="s">
        <v>284</v>
      </c>
      <c r="F185" s="182" t="s">
        <v>285</v>
      </c>
      <c r="G185" s="181" t="s">
        <v>331</v>
      </c>
      <c r="H185" s="224"/>
      <c r="I185" s="155">
        <v>4.2576419213973802</v>
      </c>
      <c r="J185" s="222"/>
      <c r="K185" s="81">
        <v>4</v>
      </c>
      <c r="L185" s="82">
        <v>4.5</v>
      </c>
      <c r="M185" s="155">
        <v>4</v>
      </c>
      <c r="N185" s="222"/>
      <c r="O185" s="81">
        <v>4</v>
      </c>
      <c r="P185" s="82">
        <v>4</v>
      </c>
      <c r="Q185" s="156">
        <v>0.6958019214076927</v>
      </c>
      <c r="R185" s="222"/>
      <c r="S185" s="81">
        <v>0</v>
      </c>
      <c r="T185" s="82">
        <v>0.93453478434881965</v>
      </c>
    </row>
    <row r="186" spans="1:20" s="54" customFormat="1" ht="35.25" customHeight="1">
      <c r="A186" s="66"/>
      <c r="B186" s="157"/>
      <c r="C186" s="67"/>
      <c r="D186" s="85"/>
      <c r="E186" s="152" t="s">
        <v>287</v>
      </c>
      <c r="F186" s="183" t="s">
        <v>288</v>
      </c>
      <c r="G186" s="184" t="s">
        <v>332</v>
      </c>
      <c r="H186" s="224"/>
      <c r="I186" s="72">
        <v>4.4024604569420038</v>
      </c>
      <c r="J186" s="222"/>
      <c r="K186" s="81">
        <v>4.333333333333333</v>
      </c>
      <c r="L186" s="82">
        <v>4.5</v>
      </c>
      <c r="M186" s="72">
        <v>4</v>
      </c>
      <c r="N186" s="222"/>
      <c r="O186" s="81">
        <v>4</v>
      </c>
      <c r="P186" s="82">
        <v>5</v>
      </c>
      <c r="Q186" s="75">
        <v>0.83428019199545289</v>
      </c>
      <c r="R186" s="222"/>
      <c r="S186" s="81">
        <v>0.49693163071616719</v>
      </c>
      <c r="T186" s="82">
        <v>1.2064792187448394</v>
      </c>
    </row>
    <row r="187" spans="1:20" s="54" customFormat="1" ht="35.25" customHeight="1">
      <c r="A187" s="66"/>
      <c r="B187" s="157"/>
      <c r="C187" s="67"/>
      <c r="D187" s="85"/>
      <c r="E187" s="152" t="s">
        <v>290</v>
      </c>
      <c r="F187" s="182" t="s">
        <v>291</v>
      </c>
      <c r="G187" s="181" t="s">
        <v>333</v>
      </c>
      <c r="H187" s="224"/>
      <c r="I187" s="72">
        <v>3.7710944026733499</v>
      </c>
      <c r="J187" s="222"/>
      <c r="K187" s="81">
        <v>3.5</v>
      </c>
      <c r="L187" s="82">
        <v>4.1111111111111107</v>
      </c>
      <c r="M187" s="72">
        <v>4</v>
      </c>
      <c r="N187" s="222"/>
      <c r="O187" s="81">
        <v>3.5</v>
      </c>
      <c r="P187" s="82">
        <v>4</v>
      </c>
      <c r="Q187" s="75">
        <v>0.63853743144111075</v>
      </c>
      <c r="R187" s="222"/>
      <c r="S187" s="81">
        <v>0.542374051100733</v>
      </c>
      <c r="T187" s="82">
        <v>0.62885828938717314</v>
      </c>
    </row>
    <row r="188" spans="1:20" s="54" customFormat="1" ht="35.25" customHeight="1">
      <c r="A188" s="131"/>
      <c r="B188" s="132"/>
      <c r="C188" s="133"/>
      <c r="D188" s="134"/>
      <c r="E188" s="152" t="s">
        <v>293</v>
      </c>
      <c r="F188" s="182" t="s">
        <v>294</v>
      </c>
      <c r="G188" s="181" t="s">
        <v>334</v>
      </c>
      <c r="H188" s="224"/>
      <c r="I188" s="155">
        <v>4</v>
      </c>
      <c r="J188" s="222"/>
      <c r="K188" s="81">
        <v>4</v>
      </c>
      <c r="L188" s="82">
        <v>3.9999999999999996</v>
      </c>
      <c r="M188" s="155">
        <v>4</v>
      </c>
      <c r="N188" s="222"/>
      <c r="O188" s="81">
        <v>4</v>
      </c>
      <c r="P188" s="82">
        <v>4</v>
      </c>
      <c r="Q188" s="156">
        <v>0.32797269601988022</v>
      </c>
      <c r="R188" s="222"/>
      <c r="S188" s="81">
        <v>0</v>
      </c>
      <c r="T188" s="82">
        <v>0.52324172478139042</v>
      </c>
    </row>
    <row r="189" spans="1:20" s="54" customFormat="1" ht="35.25" customHeight="1">
      <c r="A189" s="66"/>
      <c r="B189" s="157"/>
      <c r="C189" s="67"/>
      <c r="D189" s="85"/>
      <c r="E189" s="152" t="s">
        <v>296</v>
      </c>
      <c r="F189" s="182" t="s">
        <v>297</v>
      </c>
      <c r="G189" s="181" t="s">
        <v>335</v>
      </c>
      <c r="H189" s="224"/>
      <c r="I189" s="155">
        <v>3.7576419213973797</v>
      </c>
      <c r="J189" s="222"/>
      <c r="K189" s="81">
        <v>3.5</v>
      </c>
      <c r="L189" s="82">
        <v>4</v>
      </c>
      <c r="M189" s="155">
        <v>4</v>
      </c>
      <c r="N189" s="222"/>
      <c r="O189" s="81">
        <v>3.5</v>
      </c>
      <c r="P189" s="82">
        <v>4</v>
      </c>
      <c r="Q189" s="156">
        <v>0.86819556998615544</v>
      </c>
      <c r="R189" s="222"/>
      <c r="S189" s="81">
        <v>0.542374051100733</v>
      </c>
      <c r="T189" s="82">
        <v>1.07910781862172</v>
      </c>
    </row>
    <row r="190" spans="1:20" s="54" customFormat="1" ht="35.25" customHeight="1">
      <c r="A190" s="66"/>
      <c r="B190" s="157"/>
      <c r="C190" s="67"/>
      <c r="D190" s="85"/>
      <c r="E190" s="152" t="s">
        <v>299</v>
      </c>
      <c r="F190" s="182" t="s">
        <v>300</v>
      </c>
      <c r="G190" s="181" t="s">
        <v>336</v>
      </c>
      <c r="H190" s="224"/>
      <c r="I190" s="72">
        <v>4.1581769436997309</v>
      </c>
      <c r="J190" s="222"/>
      <c r="K190" s="81">
        <v>4</v>
      </c>
      <c r="L190" s="82">
        <v>4.2857142857142865</v>
      </c>
      <c r="M190" s="72">
        <v>4</v>
      </c>
      <c r="N190" s="222"/>
      <c r="O190" s="81">
        <v>4</v>
      </c>
      <c r="P190" s="82">
        <v>4</v>
      </c>
      <c r="Q190" s="75">
        <v>0.93567168129496381</v>
      </c>
      <c r="R190" s="222"/>
      <c r="S190" s="81">
        <v>1.084748102201466</v>
      </c>
      <c r="T190" s="82">
        <v>0.84840754131430995</v>
      </c>
    </row>
    <row r="191" spans="1:20" s="54" customFormat="1" ht="35.25" customHeight="1">
      <c r="A191" s="227"/>
      <c r="B191" s="235"/>
      <c r="C191" s="228"/>
      <c r="D191" s="229" t="s">
        <v>337</v>
      </c>
      <c r="E191" s="236" t="s">
        <v>303</v>
      </c>
      <c r="F191" s="237"/>
      <c r="G191" s="230"/>
      <c r="H191" s="224"/>
      <c r="I191" s="224"/>
      <c r="J191" s="222"/>
      <c r="K191" s="222"/>
      <c r="L191" s="223"/>
      <c r="M191" s="224"/>
      <c r="N191" s="222"/>
      <c r="O191" s="222"/>
      <c r="P191" s="223"/>
      <c r="Q191" s="225"/>
      <c r="R191" s="222"/>
      <c r="S191" s="222"/>
      <c r="T191" s="223"/>
    </row>
    <row r="192" spans="1:20" s="54" customFormat="1" ht="35.25" customHeight="1">
      <c r="A192" s="131"/>
      <c r="B192" s="132"/>
      <c r="C192" s="133"/>
      <c r="D192" s="134"/>
      <c r="E192" s="152" t="s">
        <v>304</v>
      </c>
      <c r="F192" s="187" t="s">
        <v>305</v>
      </c>
      <c r="G192" s="181" t="s">
        <v>338</v>
      </c>
      <c r="H192" s="224"/>
      <c r="I192" s="155">
        <v>4.8336663336663328</v>
      </c>
      <c r="J192" s="222"/>
      <c r="K192" s="81">
        <v>4.666666666666667</v>
      </c>
      <c r="L192" s="82">
        <v>5</v>
      </c>
      <c r="M192" s="155">
        <v>5</v>
      </c>
      <c r="N192" s="222"/>
      <c r="O192" s="81">
        <v>5</v>
      </c>
      <c r="P192" s="82">
        <v>5</v>
      </c>
      <c r="Q192" s="156">
        <v>0.71985908522568542</v>
      </c>
      <c r="R192" s="222"/>
      <c r="S192" s="81">
        <v>0.49693163071616719</v>
      </c>
      <c r="T192" s="82">
        <v>0.88546776121221893</v>
      </c>
    </row>
    <row r="193" spans="1:20" s="54" customFormat="1" ht="35.25" customHeight="1">
      <c r="A193" s="66"/>
      <c r="B193" s="157"/>
      <c r="C193" s="67"/>
      <c r="D193" s="85"/>
      <c r="E193" s="152" t="s">
        <v>307</v>
      </c>
      <c r="F193" s="187" t="s">
        <v>308</v>
      </c>
      <c r="G193" s="181" t="s">
        <v>339</v>
      </c>
      <c r="H193" s="224"/>
      <c r="I193" s="155">
        <v>4.4787685774946917</v>
      </c>
      <c r="J193" s="222"/>
      <c r="K193" s="81">
        <v>4.666666666666667</v>
      </c>
      <c r="L193" s="82">
        <v>4.2666666666666666</v>
      </c>
      <c r="M193" s="155">
        <v>5</v>
      </c>
      <c r="N193" s="222"/>
      <c r="O193" s="81">
        <v>5</v>
      </c>
      <c r="P193" s="82">
        <v>4</v>
      </c>
      <c r="Q193" s="156">
        <v>0.77087930367904434</v>
      </c>
      <c r="R193" s="222"/>
      <c r="S193" s="81">
        <v>0.49693163071616719</v>
      </c>
      <c r="T193" s="82">
        <v>0.9859307521236037</v>
      </c>
    </row>
    <row r="194" spans="1:20" s="54" customFormat="1" ht="35.25" customHeight="1">
      <c r="A194" s="66"/>
      <c r="B194" s="157"/>
      <c r="C194" s="67"/>
      <c r="D194" s="85"/>
      <c r="E194" s="152" t="s">
        <v>310</v>
      </c>
      <c r="F194" s="187" t="s">
        <v>311</v>
      </c>
      <c r="G194" s="181" t="s">
        <v>340</v>
      </c>
      <c r="H194" s="224"/>
      <c r="I194" s="72">
        <v>4.3646496815286628</v>
      </c>
      <c r="J194" s="222"/>
      <c r="K194" s="81">
        <v>4.333333333333333</v>
      </c>
      <c r="L194" s="82">
        <v>4.4000000000000004</v>
      </c>
      <c r="M194" s="72">
        <v>5</v>
      </c>
      <c r="N194" s="222"/>
      <c r="O194" s="81">
        <v>5</v>
      </c>
      <c r="P194" s="82">
        <v>4</v>
      </c>
      <c r="Q194" s="75">
        <v>1.0397065569947921</v>
      </c>
      <c r="R194" s="222"/>
      <c r="S194" s="81">
        <v>0.99386326143233439</v>
      </c>
      <c r="T194" s="82">
        <v>1.1501315349866297</v>
      </c>
    </row>
    <row r="195" spans="1:20" s="54" customFormat="1" ht="35.25" customHeight="1">
      <c r="A195" s="142"/>
      <c r="B195" s="143" t="s">
        <v>341</v>
      </c>
      <c r="C195" s="144"/>
      <c r="D195" s="145"/>
      <c r="E195" s="144"/>
      <c r="F195" s="146"/>
      <c r="G195" s="147"/>
      <c r="H195" s="224"/>
      <c r="I195" s="148"/>
      <c r="J195" s="149"/>
      <c r="K195" s="149"/>
      <c r="L195" s="150"/>
      <c r="M195" s="148"/>
      <c r="N195" s="149"/>
      <c r="O195" s="149"/>
      <c r="P195" s="150"/>
      <c r="Q195" s="151"/>
      <c r="R195" s="149"/>
      <c r="S195" s="149"/>
      <c r="T195" s="150"/>
    </row>
    <row r="196" spans="1:20" s="54" customFormat="1" ht="42" customHeight="1">
      <c r="A196" s="284"/>
      <c r="B196" s="285"/>
      <c r="C196" s="285"/>
      <c r="D196" s="285"/>
      <c r="E196" s="285"/>
      <c r="F196" s="285"/>
      <c r="G196" s="170" t="s">
        <v>252</v>
      </c>
      <c r="H196" s="224"/>
      <c r="I196" s="171">
        <f>SUM(K196:L196)</f>
        <v>15</v>
      </c>
      <c r="J196" s="172"/>
      <c r="K196" s="173">
        <v>7.5</v>
      </c>
      <c r="L196" s="174">
        <v>7.5</v>
      </c>
      <c r="M196" s="175"/>
      <c r="N196" s="172"/>
      <c r="O196" s="81"/>
      <c r="P196" s="82"/>
      <c r="Q196" s="176"/>
      <c r="R196" s="172"/>
      <c r="S196" s="81"/>
      <c r="T196" s="82"/>
    </row>
    <row r="197" spans="1:20" s="54" customFormat="1" ht="35.25" customHeight="1" thickBot="1">
      <c r="A197" s="227"/>
      <c r="B197" s="235"/>
      <c r="C197" s="228"/>
      <c r="D197" s="229" t="s">
        <v>342</v>
      </c>
      <c r="E197" s="236" t="s">
        <v>254</v>
      </c>
      <c r="F197" s="237"/>
      <c r="G197" s="230"/>
      <c r="H197" s="224"/>
      <c r="I197" s="224"/>
      <c r="J197" s="222"/>
      <c r="K197" s="222"/>
      <c r="L197" s="223"/>
      <c r="M197" s="224"/>
      <c r="N197" s="222"/>
      <c r="O197" s="222"/>
      <c r="P197" s="223"/>
      <c r="Q197" s="225"/>
      <c r="R197" s="222"/>
      <c r="S197" s="222"/>
      <c r="T197" s="223"/>
    </row>
    <row r="198" spans="1:20" s="54" customFormat="1" ht="35.25" customHeight="1">
      <c r="A198" s="131"/>
      <c r="B198" s="132"/>
      <c r="C198" s="133"/>
      <c r="D198" s="134"/>
      <c r="E198" s="152" t="s">
        <v>255</v>
      </c>
      <c r="F198" s="192" t="s">
        <v>343</v>
      </c>
      <c r="G198" s="193" t="s">
        <v>344</v>
      </c>
      <c r="H198" s="224"/>
      <c r="I198" s="155">
        <v>4.3999999999999995</v>
      </c>
      <c r="J198" s="222"/>
      <c r="K198" s="81">
        <v>4.666666666666667</v>
      </c>
      <c r="L198" s="82">
        <v>4.2222222222222223</v>
      </c>
      <c r="M198" s="155">
        <v>4</v>
      </c>
      <c r="N198" s="222"/>
      <c r="O198" s="81">
        <v>4</v>
      </c>
      <c r="P198" s="82">
        <v>4</v>
      </c>
      <c r="Q198" s="156">
        <v>0.83811635492349379</v>
      </c>
      <c r="R198" s="222"/>
      <c r="S198" s="81">
        <v>1.0690449676496976</v>
      </c>
      <c r="T198" s="82">
        <v>0.68100522460699875</v>
      </c>
    </row>
    <row r="199" spans="1:20" s="54" customFormat="1" ht="35.25" customHeight="1">
      <c r="A199" s="66"/>
      <c r="B199" s="157"/>
      <c r="C199" s="67"/>
      <c r="D199" s="85"/>
      <c r="E199" s="152" t="s">
        <v>258</v>
      </c>
      <c r="F199" s="192" t="s">
        <v>345</v>
      </c>
      <c r="G199" s="194" t="s">
        <v>346</v>
      </c>
      <c r="H199" s="224"/>
      <c r="I199" s="155">
        <v>4.1052631578947363</v>
      </c>
      <c r="J199" s="222"/>
      <c r="K199" s="81">
        <v>4.2</v>
      </c>
      <c r="L199" s="82">
        <v>4</v>
      </c>
      <c r="M199" s="155">
        <v>4</v>
      </c>
      <c r="N199" s="222"/>
      <c r="O199" s="81">
        <v>4</v>
      </c>
      <c r="P199" s="82">
        <v>4</v>
      </c>
      <c r="Q199" s="156">
        <v>1.1604197439397195</v>
      </c>
      <c r="R199" s="222"/>
      <c r="S199" s="81">
        <v>1.4250506063888506</v>
      </c>
      <c r="T199" s="82">
        <v>0.88465173692938281</v>
      </c>
    </row>
    <row r="200" spans="1:20" s="54" customFormat="1" ht="35.25" customHeight="1">
      <c r="A200" s="66"/>
      <c r="B200" s="157"/>
      <c r="C200" s="67"/>
      <c r="D200" s="85"/>
      <c r="E200" s="152" t="s">
        <v>261</v>
      </c>
      <c r="F200" s="192" t="s">
        <v>347</v>
      </c>
      <c r="G200" s="194" t="s">
        <v>348</v>
      </c>
      <c r="H200" s="224"/>
      <c r="I200" s="72">
        <v>3.9999999999999996</v>
      </c>
      <c r="J200" s="222"/>
      <c r="K200" s="81">
        <v>3.6666666666666665</v>
      </c>
      <c r="L200" s="82">
        <v>4.25</v>
      </c>
      <c r="M200" s="72">
        <v>4.5</v>
      </c>
      <c r="N200" s="222"/>
      <c r="O200" s="81">
        <v>4</v>
      </c>
      <c r="P200" s="82">
        <v>5</v>
      </c>
      <c r="Q200" s="75">
        <v>1.3764944032233704</v>
      </c>
      <c r="R200" s="222"/>
      <c r="S200" s="81">
        <v>1.4142135623730951</v>
      </c>
      <c r="T200" s="82">
        <v>1.4230249470757705</v>
      </c>
    </row>
    <row r="201" spans="1:20" s="54" customFormat="1" ht="35.25" customHeight="1">
      <c r="A201" s="66"/>
      <c r="B201" s="157"/>
      <c r="C201" s="67"/>
      <c r="D201" s="85"/>
      <c r="E201" s="152" t="s">
        <v>264</v>
      </c>
      <c r="F201" s="192" t="s">
        <v>349</v>
      </c>
      <c r="G201" s="181" t="s">
        <v>350</v>
      </c>
      <c r="H201" s="224"/>
      <c r="I201" s="72">
        <v>4.8421052631578947</v>
      </c>
      <c r="J201" s="222"/>
      <c r="K201" s="81">
        <v>5</v>
      </c>
      <c r="L201" s="82">
        <v>4.666666666666667</v>
      </c>
      <c r="M201" s="72">
        <v>5</v>
      </c>
      <c r="N201" s="222"/>
      <c r="O201" s="81">
        <v>5</v>
      </c>
      <c r="P201" s="82">
        <v>4</v>
      </c>
      <c r="Q201" s="75">
        <v>0.90677686889896392</v>
      </c>
      <c r="R201" s="222"/>
      <c r="S201" s="81">
        <v>0.96076892283052284</v>
      </c>
      <c r="T201" s="82">
        <v>0.8846517369293827</v>
      </c>
    </row>
    <row r="202" spans="1:20" s="54" customFormat="1" ht="35.25" customHeight="1">
      <c r="A202" s="66"/>
      <c r="B202" s="157"/>
      <c r="C202" s="67"/>
      <c r="D202" s="85"/>
      <c r="E202" s="152" t="s">
        <v>267</v>
      </c>
      <c r="F202" s="192" t="s">
        <v>351</v>
      </c>
      <c r="G202" s="181" t="s">
        <v>352</v>
      </c>
      <c r="H202" s="224"/>
      <c r="I202" s="72">
        <v>5.2777777777777777</v>
      </c>
      <c r="J202" s="222"/>
      <c r="K202" s="81">
        <v>5.25</v>
      </c>
      <c r="L202" s="82">
        <v>5.3</v>
      </c>
      <c r="M202" s="72">
        <v>5</v>
      </c>
      <c r="N202" s="222"/>
      <c r="O202" s="81">
        <v>5</v>
      </c>
      <c r="P202" s="82">
        <v>5.5</v>
      </c>
      <c r="Q202" s="75">
        <v>0.67577116442377627</v>
      </c>
      <c r="R202" s="222"/>
      <c r="S202" s="81">
        <v>0.47434164902525683</v>
      </c>
      <c r="T202" s="82">
        <v>0.83895539443176226</v>
      </c>
    </row>
    <row r="203" spans="1:20" s="54" customFormat="1" ht="35.25" customHeight="1">
      <c r="A203" s="131"/>
      <c r="B203" s="132"/>
      <c r="C203" s="133"/>
      <c r="D203" s="134"/>
      <c r="E203" s="152" t="s">
        <v>270</v>
      </c>
      <c r="F203" s="192" t="s">
        <v>353</v>
      </c>
      <c r="G203" s="181" t="s">
        <v>354</v>
      </c>
      <c r="H203" s="224"/>
      <c r="I203" s="155">
        <v>4.9444444444444446</v>
      </c>
      <c r="J203" s="222"/>
      <c r="K203" s="81">
        <v>5</v>
      </c>
      <c r="L203" s="82">
        <v>4.875</v>
      </c>
      <c r="M203" s="155">
        <v>5</v>
      </c>
      <c r="N203" s="222"/>
      <c r="O203" s="81">
        <v>5</v>
      </c>
      <c r="P203" s="82">
        <v>5</v>
      </c>
      <c r="Q203" s="156">
        <v>1.0661457061146318</v>
      </c>
      <c r="R203" s="222"/>
      <c r="S203" s="81">
        <v>1.1766968108291043</v>
      </c>
      <c r="T203" s="82">
        <v>1.0155048005794951</v>
      </c>
    </row>
    <row r="204" spans="1:20" s="54" customFormat="1" ht="35.25" customHeight="1">
      <c r="A204" s="66"/>
      <c r="B204" s="157"/>
      <c r="C204" s="67"/>
      <c r="D204" s="85"/>
      <c r="E204" s="152" t="s">
        <v>273</v>
      </c>
      <c r="F204" s="192" t="s">
        <v>355</v>
      </c>
      <c r="G204" s="181" t="s">
        <v>356</v>
      </c>
      <c r="H204" s="224"/>
      <c r="I204" s="155">
        <v>4.7777777777777777</v>
      </c>
      <c r="J204" s="222"/>
      <c r="K204" s="81">
        <v>4.8</v>
      </c>
      <c r="L204" s="82">
        <v>4.7499999999999991</v>
      </c>
      <c r="M204" s="155">
        <v>5</v>
      </c>
      <c r="N204" s="222"/>
      <c r="O204" s="81">
        <v>5</v>
      </c>
      <c r="P204" s="82">
        <v>4.5</v>
      </c>
      <c r="Q204" s="156">
        <v>0.81649658092772592</v>
      </c>
      <c r="R204" s="222"/>
      <c r="S204" s="81">
        <v>0.8038369524685004</v>
      </c>
      <c r="T204" s="82">
        <v>0.90829510622924758</v>
      </c>
    </row>
    <row r="205" spans="1:20" s="54" customFormat="1" ht="35.25" customHeight="1">
      <c r="A205" s="66"/>
      <c r="B205" s="157"/>
      <c r="C205" s="67"/>
      <c r="D205" s="85"/>
      <c r="E205" s="152" t="s">
        <v>276</v>
      </c>
      <c r="F205" s="192" t="s">
        <v>357</v>
      </c>
      <c r="G205" s="181" t="s">
        <v>358</v>
      </c>
      <c r="H205" s="224"/>
      <c r="I205" s="72">
        <v>4.3333333333333339</v>
      </c>
      <c r="J205" s="222"/>
      <c r="K205" s="81">
        <v>4</v>
      </c>
      <c r="L205" s="82">
        <v>4.5555555555555554</v>
      </c>
      <c r="M205" s="72">
        <v>4</v>
      </c>
      <c r="N205" s="222"/>
      <c r="O205" s="81">
        <v>4</v>
      </c>
      <c r="P205" s="82">
        <v>5</v>
      </c>
      <c r="Q205" s="75">
        <v>1.3066434376564755</v>
      </c>
      <c r="R205" s="222"/>
      <c r="S205" s="81">
        <v>1.8516401995451028</v>
      </c>
      <c r="T205" s="82">
        <v>0.90088523292290168</v>
      </c>
    </row>
    <row r="206" spans="1:20" s="54" customFormat="1" ht="35.25" customHeight="1">
      <c r="A206" s="66"/>
      <c r="B206" s="157"/>
      <c r="C206" s="67"/>
      <c r="D206" s="85"/>
      <c r="E206" s="152" t="s">
        <v>359</v>
      </c>
      <c r="F206" s="192" t="s">
        <v>360</v>
      </c>
      <c r="G206" s="181" t="s">
        <v>361</v>
      </c>
      <c r="H206" s="224"/>
      <c r="I206" s="72">
        <v>4.2666666666666666</v>
      </c>
      <c r="J206" s="222"/>
      <c r="K206" s="81">
        <v>4.25</v>
      </c>
      <c r="L206" s="82">
        <v>4.2857142857142856</v>
      </c>
      <c r="M206" s="72">
        <v>4</v>
      </c>
      <c r="N206" s="222"/>
      <c r="O206" s="81">
        <v>4.5</v>
      </c>
      <c r="P206" s="82">
        <v>4</v>
      </c>
      <c r="Q206" s="75">
        <v>1.2953952217326592</v>
      </c>
      <c r="R206" s="222"/>
      <c r="S206" s="81">
        <v>1.6201851746019651</v>
      </c>
      <c r="T206" s="82">
        <v>0.97876615862897043</v>
      </c>
    </row>
    <row r="207" spans="1:20" s="54" customFormat="1" ht="35.25" customHeight="1">
      <c r="A207" s="66"/>
      <c r="B207" s="157"/>
      <c r="C207" s="67"/>
      <c r="D207" s="85"/>
      <c r="E207" s="152" t="s">
        <v>362</v>
      </c>
      <c r="F207" s="192" t="s">
        <v>229</v>
      </c>
      <c r="G207" s="181" t="s">
        <v>363</v>
      </c>
      <c r="H207" s="224"/>
      <c r="I207" s="72">
        <v>3.8571428571428568</v>
      </c>
      <c r="J207" s="222"/>
      <c r="K207" s="81">
        <v>3.6666666666666665</v>
      </c>
      <c r="L207" s="82">
        <v>4</v>
      </c>
      <c r="M207" s="72">
        <v>3.5</v>
      </c>
      <c r="N207" s="222"/>
      <c r="O207" s="81">
        <v>3</v>
      </c>
      <c r="P207" s="82">
        <v>4</v>
      </c>
      <c r="Q207" s="75">
        <v>1.4248070704379328</v>
      </c>
      <c r="R207" s="222"/>
      <c r="S207" s="81">
        <v>1.927248223318863</v>
      </c>
      <c r="T207" s="82">
        <v>1.0954451150103324</v>
      </c>
    </row>
    <row r="208" spans="1:20" s="54" customFormat="1" ht="35.25" customHeight="1">
      <c r="A208" s="227"/>
      <c r="B208" s="235"/>
      <c r="C208" s="228"/>
      <c r="D208" s="229" t="s">
        <v>364</v>
      </c>
      <c r="E208" s="236" t="s">
        <v>280</v>
      </c>
      <c r="F208" s="237"/>
      <c r="G208" s="230"/>
      <c r="H208" s="224"/>
      <c r="I208" s="224"/>
      <c r="J208" s="222"/>
      <c r="K208" s="222"/>
      <c r="L208" s="223"/>
      <c r="M208" s="224"/>
      <c r="N208" s="222"/>
      <c r="O208" s="222"/>
      <c r="P208" s="223"/>
      <c r="Q208" s="225"/>
      <c r="R208" s="222"/>
      <c r="S208" s="222"/>
      <c r="T208" s="223"/>
    </row>
    <row r="209" spans="1:20" s="54" customFormat="1" ht="35.25" customHeight="1">
      <c r="A209" s="131"/>
      <c r="B209" s="132"/>
      <c r="C209" s="133"/>
      <c r="D209" s="134"/>
      <c r="E209" s="152" t="s">
        <v>281</v>
      </c>
      <c r="F209" s="195" t="s">
        <v>282</v>
      </c>
      <c r="G209" s="181" t="s">
        <v>365</v>
      </c>
      <c r="H209" s="224"/>
      <c r="I209" s="155">
        <v>3.5</v>
      </c>
      <c r="J209" s="222"/>
      <c r="K209" s="81">
        <v>2.6666666666666665</v>
      </c>
      <c r="L209" s="82">
        <v>4.125</v>
      </c>
      <c r="M209" s="155">
        <v>4</v>
      </c>
      <c r="N209" s="222"/>
      <c r="O209" s="81">
        <v>2</v>
      </c>
      <c r="P209" s="82">
        <v>4.5</v>
      </c>
      <c r="Q209" s="156">
        <v>1.626264690050566</v>
      </c>
      <c r="R209" s="222"/>
      <c r="S209" s="81">
        <v>1.927248223318863</v>
      </c>
      <c r="T209" s="82">
        <v>1.1537980759214326</v>
      </c>
    </row>
    <row r="210" spans="1:20" s="54" customFormat="1" ht="35.25" customHeight="1">
      <c r="A210" s="66"/>
      <c r="B210" s="157"/>
      <c r="C210" s="67"/>
      <c r="D210" s="85"/>
      <c r="E210" s="152" t="s">
        <v>284</v>
      </c>
      <c r="F210" s="182" t="s">
        <v>285</v>
      </c>
      <c r="G210" s="181" t="s">
        <v>366</v>
      </c>
      <c r="H210" s="224"/>
      <c r="I210" s="155">
        <v>4.3571428571428577</v>
      </c>
      <c r="J210" s="222"/>
      <c r="K210" s="81">
        <v>4</v>
      </c>
      <c r="L210" s="82">
        <v>4.625</v>
      </c>
      <c r="M210" s="155">
        <v>4</v>
      </c>
      <c r="N210" s="222"/>
      <c r="O210" s="81">
        <v>3</v>
      </c>
      <c r="P210" s="82">
        <v>4.5</v>
      </c>
      <c r="Q210" s="156">
        <v>1.1657712281536965</v>
      </c>
      <c r="R210" s="222"/>
      <c r="S210" s="81">
        <v>1.6035674514745464</v>
      </c>
      <c r="T210" s="82">
        <v>0.76239753409884525</v>
      </c>
    </row>
    <row r="211" spans="1:20" s="54" customFormat="1" ht="35.25" customHeight="1">
      <c r="A211" s="66"/>
      <c r="B211" s="157"/>
      <c r="C211" s="67"/>
      <c r="D211" s="85"/>
      <c r="E211" s="152" t="s">
        <v>287</v>
      </c>
      <c r="F211" s="183" t="s">
        <v>288</v>
      </c>
      <c r="G211" s="184" t="s">
        <v>367</v>
      </c>
      <c r="H211" s="224"/>
      <c r="I211" s="72">
        <v>3.6428571428571428</v>
      </c>
      <c r="J211" s="222"/>
      <c r="K211" s="81">
        <v>3.3333333333333335</v>
      </c>
      <c r="L211" s="82">
        <v>3.875</v>
      </c>
      <c r="M211" s="72">
        <v>4</v>
      </c>
      <c r="N211" s="222"/>
      <c r="O211" s="81">
        <v>4</v>
      </c>
      <c r="P211" s="82">
        <v>4</v>
      </c>
      <c r="Q211" s="75">
        <v>1.5186806700039375</v>
      </c>
      <c r="R211" s="222"/>
      <c r="S211" s="81">
        <v>1.927248223318863</v>
      </c>
      <c r="T211" s="82">
        <v>1.2772039774444801</v>
      </c>
    </row>
    <row r="212" spans="1:20" s="54" customFormat="1" ht="35.25" customHeight="1">
      <c r="A212" s="131"/>
      <c r="B212" s="132"/>
      <c r="C212" s="133"/>
      <c r="D212" s="134"/>
      <c r="E212" s="152" t="s">
        <v>290</v>
      </c>
      <c r="F212" s="182" t="s">
        <v>291</v>
      </c>
      <c r="G212" s="181" t="s">
        <v>368</v>
      </c>
      <c r="H212" s="224"/>
      <c r="I212" s="155">
        <v>3.8571428571428568</v>
      </c>
      <c r="J212" s="222"/>
      <c r="K212" s="81">
        <v>3.3333333333333335</v>
      </c>
      <c r="L212" s="82">
        <v>4.25</v>
      </c>
      <c r="M212" s="155">
        <v>4</v>
      </c>
      <c r="N212" s="222"/>
      <c r="O212" s="81">
        <v>2</v>
      </c>
      <c r="P212" s="82">
        <v>4</v>
      </c>
      <c r="Q212" s="156">
        <v>1.4248070704379328</v>
      </c>
      <c r="R212" s="222"/>
      <c r="S212" s="81">
        <v>2.1380899352993952</v>
      </c>
      <c r="T212" s="82">
        <v>0.47434164902525683</v>
      </c>
    </row>
    <row r="213" spans="1:20" s="54" customFormat="1" ht="35.25" customHeight="1">
      <c r="A213" s="66"/>
      <c r="B213" s="157"/>
      <c r="C213" s="67"/>
      <c r="D213" s="85"/>
      <c r="E213" s="152" t="s">
        <v>293</v>
      </c>
      <c r="F213" s="182" t="s">
        <v>294</v>
      </c>
      <c r="G213" s="181" t="s">
        <v>369</v>
      </c>
      <c r="H213" s="224"/>
      <c r="I213" s="155">
        <v>3.714285714285714</v>
      </c>
      <c r="J213" s="222"/>
      <c r="K213" s="81">
        <v>3.3333333333333335</v>
      </c>
      <c r="L213" s="82">
        <v>4</v>
      </c>
      <c r="M213" s="155">
        <v>4</v>
      </c>
      <c r="N213" s="222"/>
      <c r="O213" s="81">
        <v>2</v>
      </c>
      <c r="P213" s="82">
        <v>4</v>
      </c>
      <c r="Q213" s="156">
        <v>1.4008590275390289</v>
      </c>
      <c r="R213" s="222"/>
      <c r="S213" s="81">
        <v>2.1380899352993952</v>
      </c>
      <c r="T213" s="82">
        <v>0.54772255750516607</v>
      </c>
    </row>
    <row r="214" spans="1:20" s="54" customFormat="1" ht="35.25" customHeight="1">
      <c r="A214" s="66"/>
      <c r="B214" s="157"/>
      <c r="C214" s="67"/>
      <c r="D214" s="85"/>
      <c r="E214" s="152" t="s">
        <v>296</v>
      </c>
      <c r="F214" s="182" t="s">
        <v>297</v>
      </c>
      <c r="G214" s="181" t="s">
        <v>370</v>
      </c>
      <c r="H214" s="224"/>
      <c r="I214" s="72">
        <v>3.7272727272727271</v>
      </c>
      <c r="J214" s="222"/>
      <c r="K214" s="81">
        <v>4</v>
      </c>
      <c r="L214" s="82">
        <v>3.5714285714285716</v>
      </c>
      <c r="M214" s="72">
        <v>4</v>
      </c>
      <c r="N214" s="222"/>
      <c r="O214" s="81">
        <v>4</v>
      </c>
      <c r="P214" s="82">
        <v>4</v>
      </c>
      <c r="Q214" s="75">
        <v>1.1225809938593716</v>
      </c>
      <c r="R214" s="222"/>
      <c r="S214" s="81">
        <v>1.2247448713915889</v>
      </c>
      <c r="T214" s="82">
        <v>1.1667667023938959</v>
      </c>
    </row>
    <row r="215" spans="1:20" s="54" customFormat="1" ht="35.25" customHeight="1">
      <c r="A215" s="131"/>
      <c r="B215" s="132"/>
      <c r="C215" s="133"/>
      <c r="D215" s="134"/>
      <c r="E215" s="152" t="s">
        <v>299</v>
      </c>
      <c r="F215" s="182" t="s">
        <v>300</v>
      </c>
      <c r="G215" s="181" t="s">
        <v>371</v>
      </c>
      <c r="H215" s="224"/>
      <c r="I215" s="155">
        <v>4</v>
      </c>
      <c r="J215" s="222"/>
      <c r="K215" s="81">
        <v>3.5</v>
      </c>
      <c r="L215" s="82">
        <v>4.5</v>
      </c>
      <c r="M215" s="155">
        <v>4</v>
      </c>
      <c r="N215" s="222"/>
      <c r="O215" s="81">
        <v>4</v>
      </c>
      <c r="P215" s="82">
        <v>4.5</v>
      </c>
      <c r="Q215" s="156">
        <v>1.3816985594155149</v>
      </c>
      <c r="R215" s="222"/>
      <c r="S215" s="81">
        <v>1.6431676725154982</v>
      </c>
      <c r="T215" s="82">
        <v>0.94868329805051377</v>
      </c>
    </row>
    <row r="216" spans="1:20" s="54" customFormat="1" ht="35.25" customHeight="1">
      <c r="A216" s="227"/>
      <c r="B216" s="235"/>
      <c r="C216" s="228"/>
      <c r="D216" s="229" t="s">
        <v>372</v>
      </c>
      <c r="E216" s="236" t="s">
        <v>303</v>
      </c>
      <c r="F216" s="237"/>
      <c r="G216" s="230"/>
      <c r="H216" s="224"/>
      <c r="I216" s="224"/>
      <c r="J216" s="222"/>
      <c r="K216" s="222"/>
      <c r="L216" s="223"/>
      <c r="M216" s="224"/>
      <c r="N216" s="222"/>
      <c r="O216" s="222"/>
      <c r="P216" s="223"/>
      <c r="Q216" s="225"/>
      <c r="R216" s="222"/>
      <c r="S216" s="222"/>
      <c r="T216" s="223"/>
    </row>
    <row r="217" spans="1:20" s="54" customFormat="1" ht="35.25" customHeight="1">
      <c r="A217" s="131"/>
      <c r="B217" s="132"/>
      <c r="C217" s="133"/>
      <c r="D217" s="134"/>
      <c r="E217" s="152" t="s">
        <v>304</v>
      </c>
      <c r="F217" s="186" t="s">
        <v>305</v>
      </c>
      <c r="G217" s="181" t="s">
        <v>373</v>
      </c>
      <c r="H217" s="224"/>
      <c r="I217" s="155">
        <v>4.6315789473684212</v>
      </c>
      <c r="J217" s="222"/>
      <c r="K217" s="81">
        <v>4.5999999999999996</v>
      </c>
      <c r="L217" s="82">
        <v>4.666666666666667</v>
      </c>
      <c r="M217" s="155">
        <v>5</v>
      </c>
      <c r="N217" s="222"/>
      <c r="O217" s="81">
        <v>5</v>
      </c>
      <c r="P217" s="82">
        <v>4</v>
      </c>
      <c r="Q217" s="156">
        <v>0.69040810866071722</v>
      </c>
      <c r="R217" s="222"/>
      <c r="S217" s="81">
        <v>0.52623481158421748</v>
      </c>
      <c r="T217" s="82">
        <v>0.8846517369293827</v>
      </c>
    </row>
    <row r="218" spans="1:20" s="54" customFormat="1" ht="35.25" customHeight="1">
      <c r="A218" s="66"/>
      <c r="B218" s="157"/>
      <c r="C218" s="67"/>
      <c r="D218" s="85"/>
      <c r="E218" s="152" t="s">
        <v>307</v>
      </c>
      <c r="F218" s="187" t="s">
        <v>308</v>
      </c>
      <c r="G218" s="181" t="s">
        <v>374</v>
      </c>
      <c r="H218" s="224"/>
      <c r="I218" s="155">
        <v>4.166666666666667</v>
      </c>
      <c r="J218" s="222"/>
      <c r="K218" s="81">
        <v>4</v>
      </c>
      <c r="L218" s="82">
        <v>4.375</v>
      </c>
      <c r="M218" s="155">
        <v>4</v>
      </c>
      <c r="N218" s="222"/>
      <c r="O218" s="81">
        <v>4</v>
      </c>
      <c r="P218" s="82">
        <v>4.5</v>
      </c>
      <c r="Q218" s="156">
        <v>0.99498743710662008</v>
      </c>
      <c r="R218" s="222"/>
      <c r="S218" s="81">
        <v>0.96076892283052273</v>
      </c>
      <c r="T218" s="82">
        <v>1.0868532559642079</v>
      </c>
    </row>
    <row r="219" spans="1:20" s="54" customFormat="1" ht="35.25" customHeight="1">
      <c r="A219" s="66"/>
      <c r="B219" s="157"/>
      <c r="C219" s="67"/>
      <c r="D219" s="85"/>
      <c r="E219" s="152" t="s">
        <v>310</v>
      </c>
      <c r="F219" s="187" t="s">
        <v>311</v>
      </c>
      <c r="G219" s="181" t="s">
        <v>375</v>
      </c>
      <c r="H219" s="224"/>
      <c r="I219" s="72">
        <v>4.6111111111111107</v>
      </c>
      <c r="J219" s="222"/>
      <c r="K219" s="81">
        <v>4.5999999999999996</v>
      </c>
      <c r="L219" s="82">
        <v>4.625</v>
      </c>
      <c r="M219" s="72">
        <v>5</v>
      </c>
      <c r="N219" s="222"/>
      <c r="O219" s="81">
        <v>5</v>
      </c>
      <c r="P219" s="82">
        <v>5</v>
      </c>
      <c r="Q219" s="75">
        <v>1.0472185381603338</v>
      </c>
      <c r="R219" s="222"/>
      <c r="S219" s="81">
        <v>1.0954451150103321</v>
      </c>
      <c r="T219" s="82">
        <v>1.0868532559642079</v>
      </c>
    </row>
    <row r="220" spans="1:20" s="54" customFormat="1" ht="35.25" customHeight="1">
      <c r="A220" s="142"/>
      <c r="B220" s="143" t="s">
        <v>376</v>
      </c>
      <c r="C220" s="144"/>
      <c r="D220" s="145"/>
      <c r="E220" s="144"/>
      <c r="F220" s="146"/>
      <c r="G220" s="147"/>
      <c r="H220" s="224"/>
      <c r="I220" s="148"/>
      <c r="J220" s="149"/>
      <c r="K220" s="149"/>
      <c r="L220" s="150"/>
      <c r="M220" s="148"/>
      <c r="N220" s="149"/>
      <c r="O220" s="149"/>
      <c r="P220" s="150"/>
      <c r="Q220" s="151"/>
      <c r="R220" s="149"/>
      <c r="S220" s="149"/>
      <c r="T220" s="150"/>
    </row>
    <row r="221" spans="1:20" s="54" customFormat="1" ht="42" customHeight="1">
      <c r="A221" s="284"/>
      <c r="B221" s="285"/>
      <c r="C221" s="285"/>
      <c r="D221" s="285"/>
      <c r="E221" s="285"/>
      <c r="F221" s="285"/>
      <c r="G221" s="170" t="s">
        <v>252</v>
      </c>
      <c r="H221" s="224"/>
      <c r="I221" s="171">
        <f>SUM(K221:L221)</f>
        <v>22.019999999999996</v>
      </c>
      <c r="J221" s="172"/>
      <c r="K221" s="173">
        <v>10.98</v>
      </c>
      <c r="L221" s="174">
        <v>11.039999999999996</v>
      </c>
      <c r="M221" s="175"/>
      <c r="N221" s="172"/>
      <c r="O221" s="81"/>
      <c r="P221" s="82"/>
      <c r="Q221" s="176"/>
      <c r="R221" s="172"/>
      <c r="S221" s="81"/>
      <c r="T221" s="82"/>
    </row>
    <row r="222" spans="1:20" s="54" customFormat="1" ht="35.25" customHeight="1">
      <c r="A222" s="227"/>
      <c r="B222" s="235"/>
      <c r="C222" s="228"/>
      <c r="D222" s="229" t="s">
        <v>377</v>
      </c>
      <c r="E222" s="236" t="s">
        <v>254</v>
      </c>
      <c r="F222" s="237"/>
      <c r="G222" s="230"/>
      <c r="H222" s="224"/>
      <c r="I222" s="224"/>
      <c r="J222" s="222"/>
      <c r="K222" s="222"/>
      <c r="L222" s="223"/>
      <c r="M222" s="224"/>
      <c r="N222" s="222"/>
      <c r="O222" s="222"/>
      <c r="P222" s="223"/>
      <c r="Q222" s="225"/>
      <c r="R222" s="222"/>
      <c r="S222" s="222"/>
      <c r="T222" s="223"/>
    </row>
    <row r="223" spans="1:20" s="54" customFormat="1" ht="35.25" customHeight="1">
      <c r="A223" s="131"/>
      <c r="B223" s="132"/>
      <c r="C223" s="133"/>
      <c r="D223" s="134"/>
      <c r="E223" s="152" t="s">
        <v>255</v>
      </c>
      <c r="F223" s="196" t="s">
        <v>378</v>
      </c>
      <c r="G223" s="178" t="s">
        <v>379</v>
      </c>
      <c r="H223" s="224"/>
      <c r="I223" s="155">
        <v>4.3672199170124486</v>
      </c>
      <c r="J223" s="222"/>
      <c r="K223" s="81">
        <v>3.3333333333333335</v>
      </c>
      <c r="L223" s="82">
        <v>5</v>
      </c>
      <c r="M223" s="155">
        <v>5</v>
      </c>
      <c r="N223" s="222"/>
      <c r="O223" s="81">
        <v>3</v>
      </c>
      <c r="P223" s="82">
        <v>5</v>
      </c>
      <c r="Q223" s="156">
        <v>1.2825280987066361</v>
      </c>
      <c r="R223" s="222"/>
      <c r="S223" s="81">
        <v>1.3791317755540928</v>
      </c>
      <c r="T223" s="82">
        <v>0.72072736158447048</v>
      </c>
    </row>
    <row r="224" spans="1:20" s="54" customFormat="1" ht="35.25" customHeight="1">
      <c r="A224" s="66"/>
      <c r="B224" s="157"/>
      <c r="C224" s="67"/>
      <c r="D224" s="85"/>
      <c r="E224" s="152" t="s">
        <v>258</v>
      </c>
      <c r="F224" s="189" t="s">
        <v>380</v>
      </c>
      <c r="G224" s="178" t="s">
        <v>381</v>
      </c>
      <c r="H224" s="224"/>
      <c r="I224" s="155">
        <v>4.443708609271523</v>
      </c>
      <c r="J224" s="222"/>
      <c r="K224" s="81">
        <v>4.2</v>
      </c>
      <c r="L224" s="82">
        <v>4.6923076923076925</v>
      </c>
      <c r="M224" s="155">
        <v>5</v>
      </c>
      <c r="N224" s="222"/>
      <c r="O224" s="81">
        <v>4</v>
      </c>
      <c r="P224" s="82">
        <v>5</v>
      </c>
      <c r="Q224" s="156">
        <v>0.84667376886230217</v>
      </c>
      <c r="R224" s="222"/>
      <c r="S224" s="81">
        <v>0.79291339781953352</v>
      </c>
      <c r="T224" s="82">
        <v>0.87131689302827187</v>
      </c>
    </row>
    <row r="225" spans="1:20" s="54" customFormat="1" ht="35.25" customHeight="1">
      <c r="A225" s="66"/>
      <c r="B225" s="157"/>
      <c r="C225" s="67"/>
      <c r="D225" s="85"/>
      <c r="E225" s="152" t="s">
        <v>261</v>
      </c>
      <c r="F225" s="189" t="s">
        <v>382</v>
      </c>
      <c r="G225" s="178" t="s">
        <v>383</v>
      </c>
      <c r="H225" s="224"/>
      <c r="I225" s="72">
        <v>3.8933601609657948</v>
      </c>
      <c r="J225" s="222"/>
      <c r="K225" s="81">
        <v>3.5</v>
      </c>
      <c r="L225" s="82">
        <v>4.2727272727272725</v>
      </c>
      <c r="M225" s="72">
        <v>4</v>
      </c>
      <c r="N225" s="222"/>
      <c r="O225" s="81">
        <v>4</v>
      </c>
      <c r="P225" s="82">
        <v>4</v>
      </c>
      <c r="Q225" s="75">
        <v>1.0765269748266968</v>
      </c>
      <c r="R225" s="222"/>
      <c r="S225" s="81">
        <v>0.93202515313480094</v>
      </c>
      <c r="T225" s="82">
        <v>1.1293742842693133</v>
      </c>
    </row>
    <row r="226" spans="1:20" s="54" customFormat="1" ht="35.25" customHeight="1">
      <c r="A226" s="66"/>
      <c r="B226" s="157"/>
      <c r="C226" s="67"/>
      <c r="D226" s="85"/>
      <c r="E226" s="152" t="s">
        <v>264</v>
      </c>
      <c r="F226" s="189" t="s">
        <v>384</v>
      </c>
      <c r="G226" s="178" t="s">
        <v>385</v>
      </c>
      <c r="H226" s="224"/>
      <c r="I226" s="72">
        <v>4.0954356846473035</v>
      </c>
      <c r="J226" s="222"/>
      <c r="K226" s="81">
        <v>4</v>
      </c>
      <c r="L226" s="82">
        <v>4.1538461538461542</v>
      </c>
      <c r="M226" s="72">
        <v>4</v>
      </c>
      <c r="N226" s="222"/>
      <c r="O226" s="81">
        <v>4</v>
      </c>
      <c r="P226" s="82">
        <v>4</v>
      </c>
      <c r="Q226" s="75">
        <v>1.134633060033182</v>
      </c>
      <c r="R226" s="222"/>
      <c r="S226" s="81">
        <v>0.90285367925649684</v>
      </c>
      <c r="T226" s="82">
        <v>1.3057008630427582</v>
      </c>
    </row>
    <row r="227" spans="1:20" s="54" customFormat="1" ht="35.25" customHeight="1">
      <c r="A227" s="66"/>
      <c r="B227" s="157"/>
      <c r="C227" s="67"/>
      <c r="D227" s="85"/>
      <c r="E227" s="152" t="s">
        <v>267</v>
      </c>
      <c r="F227" s="189" t="s">
        <v>229</v>
      </c>
      <c r="G227" s="178" t="s">
        <v>386</v>
      </c>
      <c r="H227" s="224"/>
      <c r="I227" s="72">
        <v>3.971830985915493</v>
      </c>
      <c r="J227" s="222"/>
      <c r="K227" s="81">
        <v>3</v>
      </c>
      <c r="L227" s="82">
        <v>4.9090909090909092</v>
      </c>
      <c r="M227" s="72">
        <v>4</v>
      </c>
      <c r="N227" s="222"/>
      <c r="O227" s="81">
        <v>3</v>
      </c>
      <c r="P227" s="82">
        <v>5</v>
      </c>
      <c r="Q227" s="75">
        <v>1.6231646498503129</v>
      </c>
      <c r="R227" s="222"/>
      <c r="S227" s="81">
        <v>1.701637335113791</v>
      </c>
      <c r="T227" s="82">
        <v>0.85053519946828571</v>
      </c>
    </row>
    <row r="228" spans="1:20" s="54" customFormat="1" ht="35.25" customHeight="1">
      <c r="A228" s="66"/>
      <c r="B228" s="157"/>
      <c r="C228" s="67"/>
      <c r="D228" s="85"/>
      <c r="E228" s="152" t="s">
        <v>270</v>
      </c>
      <c r="F228" s="188" t="s">
        <v>232</v>
      </c>
      <c r="G228" s="178" t="s">
        <v>387</v>
      </c>
      <c r="H228" s="224"/>
      <c r="I228" s="72">
        <v>3.3722334004024144</v>
      </c>
      <c r="J228" s="222"/>
      <c r="K228" s="81">
        <v>2.25</v>
      </c>
      <c r="L228" s="82">
        <v>4.454545454545455</v>
      </c>
      <c r="M228" s="72">
        <v>4</v>
      </c>
      <c r="N228" s="222"/>
      <c r="O228" s="81">
        <v>1.5</v>
      </c>
      <c r="P228" s="82">
        <v>5</v>
      </c>
      <c r="Q228" s="75">
        <v>1.9350359427585708</v>
      </c>
      <c r="R228" s="222"/>
      <c r="S228" s="81">
        <v>1.7642951402109999</v>
      </c>
      <c r="T228" s="82">
        <v>1.4731701791048004</v>
      </c>
    </row>
    <row r="229" spans="1:20" s="54" customFormat="1" ht="35.25" customHeight="1">
      <c r="A229" s="227"/>
      <c r="B229" s="235"/>
      <c r="C229" s="228"/>
      <c r="D229" s="229" t="s">
        <v>388</v>
      </c>
      <c r="E229" s="236" t="s">
        <v>280</v>
      </c>
      <c r="F229" s="237"/>
      <c r="G229" s="230"/>
      <c r="H229" s="224"/>
      <c r="I229" s="224"/>
      <c r="J229" s="222"/>
      <c r="K229" s="222"/>
      <c r="L229" s="223"/>
      <c r="M229" s="224"/>
      <c r="N229" s="222"/>
      <c r="O229" s="222"/>
      <c r="P229" s="223"/>
      <c r="Q229" s="225"/>
      <c r="R229" s="222"/>
      <c r="S229" s="222"/>
      <c r="T229" s="223"/>
    </row>
    <row r="230" spans="1:20" s="54" customFormat="1" ht="35.25" customHeight="1">
      <c r="A230" s="131"/>
      <c r="B230" s="132"/>
      <c r="C230" s="133"/>
      <c r="D230" s="134"/>
      <c r="E230" s="152" t="s">
        <v>281</v>
      </c>
      <c r="F230" s="182" t="s">
        <v>282</v>
      </c>
      <c r="G230" s="181" t="s">
        <v>389</v>
      </c>
      <c r="H230" s="224"/>
      <c r="I230" s="155">
        <v>4.0165975103734439</v>
      </c>
      <c r="J230" s="222"/>
      <c r="K230" s="81">
        <v>3.6666666666666665</v>
      </c>
      <c r="L230" s="82">
        <v>4.2307692307692308</v>
      </c>
      <c r="M230" s="155">
        <v>4</v>
      </c>
      <c r="N230" s="222"/>
      <c r="O230" s="81">
        <v>4</v>
      </c>
      <c r="P230" s="82">
        <v>5</v>
      </c>
      <c r="Q230" s="156">
        <v>1.2736912870136319</v>
      </c>
      <c r="R230" s="222"/>
      <c r="S230" s="81">
        <v>0.52126281475758252</v>
      </c>
      <c r="T230" s="82">
        <v>1.5654803397492709</v>
      </c>
    </row>
    <row r="231" spans="1:20" s="54" customFormat="1" ht="35.25" customHeight="1">
      <c r="A231" s="66"/>
      <c r="B231" s="157"/>
      <c r="C231" s="67"/>
      <c r="D231" s="85"/>
      <c r="E231" s="152" t="s">
        <v>284</v>
      </c>
      <c r="F231" s="182" t="s">
        <v>285</v>
      </c>
      <c r="G231" s="181" t="s">
        <v>390</v>
      </c>
      <c r="H231" s="224"/>
      <c r="I231" s="155">
        <v>3.8692810457516345</v>
      </c>
      <c r="J231" s="222"/>
      <c r="K231" s="81">
        <v>2.6666666666666665</v>
      </c>
      <c r="L231" s="82">
        <v>4.6666666666666661</v>
      </c>
      <c r="M231" s="155">
        <v>4</v>
      </c>
      <c r="N231" s="222"/>
      <c r="O231" s="81">
        <v>2</v>
      </c>
      <c r="P231" s="82">
        <v>5</v>
      </c>
      <c r="Q231" s="156">
        <v>1.6565927680768604</v>
      </c>
      <c r="R231" s="222"/>
      <c r="S231" s="81">
        <v>1.8794398066011506</v>
      </c>
      <c r="T231" s="82">
        <v>0.90632696717496575</v>
      </c>
    </row>
    <row r="232" spans="1:20" s="54" customFormat="1" ht="35.25" customHeight="1">
      <c r="A232" s="66"/>
      <c r="B232" s="157"/>
      <c r="C232" s="67"/>
      <c r="D232" s="85"/>
      <c r="E232" s="152" t="s">
        <v>287</v>
      </c>
      <c r="F232" s="183" t="s">
        <v>288</v>
      </c>
      <c r="G232" s="184" t="s">
        <v>391</v>
      </c>
      <c r="H232" s="224"/>
      <c r="I232" s="72">
        <v>3.7201834862385317</v>
      </c>
      <c r="J232" s="222"/>
      <c r="K232" s="81">
        <v>3.3333333333333335</v>
      </c>
      <c r="L232" s="82">
        <v>4</v>
      </c>
      <c r="M232" s="72">
        <v>4</v>
      </c>
      <c r="N232" s="222"/>
      <c r="O232" s="81">
        <v>4</v>
      </c>
      <c r="P232" s="82">
        <v>4</v>
      </c>
      <c r="Q232" s="75">
        <v>1.4544938230967417</v>
      </c>
      <c r="R232" s="222"/>
      <c r="S232" s="81">
        <v>1.8794398066011508</v>
      </c>
      <c r="T232" s="82">
        <v>1.1209144326852629</v>
      </c>
    </row>
    <row r="233" spans="1:20" s="54" customFormat="1" ht="35.25" customHeight="1">
      <c r="A233" s="131"/>
      <c r="B233" s="132"/>
      <c r="C233" s="133"/>
      <c r="D233" s="134"/>
      <c r="E233" s="152" t="s">
        <v>290</v>
      </c>
      <c r="F233" s="182" t="s">
        <v>291</v>
      </c>
      <c r="G233" s="181" t="s">
        <v>392</v>
      </c>
      <c r="H233" s="224"/>
      <c r="I233" s="155">
        <v>3.1589743589743593</v>
      </c>
      <c r="J233" s="222"/>
      <c r="K233" s="81">
        <v>2.3333333333333335</v>
      </c>
      <c r="L233" s="82">
        <v>3.8888888888888888</v>
      </c>
      <c r="M233" s="155">
        <v>4</v>
      </c>
      <c r="N233" s="222"/>
      <c r="O233" s="81">
        <v>2</v>
      </c>
      <c r="P233" s="82">
        <v>4</v>
      </c>
      <c r="Q233" s="156">
        <v>1.4694492480991093</v>
      </c>
      <c r="R233" s="222"/>
      <c r="S233" s="81">
        <v>1.3791317755540928</v>
      </c>
      <c r="T233" s="82">
        <v>1.2008740685312882</v>
      </c>
    </row>
    <row r="234" spans="1:20" s="54" customFormat="1" ht="35.25" customHeight="1">
      <c r="A234" s="66"/>
      <c r="B234" s="157"/>
      <c r="C234" s="67"/>
      <c r="D234" s="85"/>
      <c r="E234" s="152" t="s">
        <v>293</v>
      </c>
      <c r="F234" s="182" t="s">
        <v>294</v>
      </c>
      <c r="G234" s="181" t="s">
        <v>393</v>
      </c>
      <c r="H234" s="224"/>
      <c r="I234" s="155">
        <v>3.315384615384616</v>
      </c>
      <c r="J234" s="222"/>
      <c r="K234" s="81">
        <v>2.6666666666666665</v>
      </c>
      <c r="L234" s="82">
        <v>3.8888888888888884</v>
      </c>
      <c r="M234" s="155">
        <v>4</v>
      </c>
      <c r="N234" s="222"/>
      <c r="O234" s="81">
        <v>2</v>
      </c>
      <c r="P234" s="82">
        <v>4</v>
      </c>
      <c r="Q234" s="156">
        <v>1.609731816324961</v>
      </c>
      <c r="R234" s="222"/>
      <c r="S234" s="81">
        <v>1.8794398066011506</v>
      </c>
      <c r="T234" s="82">
        <v>1.2008740685312884</v>
      </c>
    </row>
    <row r="235" spans="1:20" s="54" customFormat="1" ht="35.25" customHeight="1">
      <c r="A235" s="66"/>
      <c r="B235" s="157"/>
      <c r="C235" s="67"/>
      <c r="D235" s="85"/>
      <c r="E235" s="152" t="s">
        <v>296</v>
      </c>
      <c r="F235" s="182" t="s">
        <v>297</v>
      </c>
      <c r="G235" s="181" t="s">
        <v>394</v>
      </c>
      <c r="H235" s="224"/>
      <c r="I235" s="72">
        <v>3.1974358974358976</v>
      </c>
      <c r="J235" s="222"/>
      <c r="K235" s="81">
        <v>2.6666666666666665</v>
      </c>
      <c r="L235" s="82">
        <v>3.6666666666666665</v>
      </c>
      <c r="M235" s="72">
        <v>4</v>
      </c>
      <c r="N235" s="222"/>
      <c r="O235" s="81">
        <v>2</v>
      </c>
      <c r="P235" s="82">
        <v>4</v>
      </c>
      <c r="Q235" s="75">
        <v>1.5490100268441904</v>
      </c>
      <c r="R235" s="222"/>
      <c r="S235" s="81">
        <v>1.8794398066011506</v>
      </c>
      <c r="T235" s="82">
        <v>1.150815449851158</v>
      </c>
    </row>
    <row r="236" spans="1:20" s="54" customFormat="1" ht="35.25" customHeight="1">
      <c r="A236" s="131"/>
      <c r="B236" s="132"/>
      <c r="C236" s="133"/>
      <c r="D236" s="134"/>
      <c r="E236" s="152" t="s">
        <v>299</v>
      </c>
      <c r="F236" s="182" t="s">
        <v>300</v>
      </c>
      <c r="G236" s="181" t="s">
        <v>395</v>
      </c>
      <c r="H236" s="224"/>
      <c r="I236" s="155">
        <v>3.9377593360995853</v>
      </c>
      <c r="J236" s="222"/>
      <c r="K236" s="81">
        <v>3.3333333333333335</v>
      </c>
      <c r="L236" s="82">
        <v>4.3076923076923084</v>
      </c>
      <c r="M236" s="155">
        <v>4</v>
      </c>
      <c r="N236" s="222"/>
      <c r="O236" s="81">
        <v>4</v>
      </c>
      <c r="P236" s="82">
        <v>4</v>
      </c>
      <c r="Q236" s="156">
        <v>0.92046177612882818</v>
      </c>
      <c r="R236" s="222"/>
      <c r="S236" s="81">
        <v>1.042525629515165</v>
      </c>
      <c r="T236" s="82">
        <v>0.64256867979391852</v>
      </c>
    </row>
    <row r="237" spans="1:20" s="54" customFormat="1" ht="35.25" customHeight="1">
      <c r="A237" s="227"/>
      <c r="B237" s="235"/>
      <c r="C237" s="228"/>
      <c r="D237" s="229" t="s">
        <v>396</v>
      </c>
      <c r="E237" s="236" t="s">
        <v>303</v>
      </c>
      <c r="F237" s="237"/>
      <c r="G237" s="230"/>
      <c r="H237" s="224"/>
      <c r="I237" s="224"/>
      <c r="J237" s="222"/>
      <c r="K237" s="222"/>
      <c r="L237" s="223"/>
      <c r="M237" s="224"/>
      <c r="N237" s="222"/>
      <c r="O237" s="222"/>
      <c r="P237" s="223"/>
      <c r="Q237" s="225"/>
      <c r="R237" s="222"/>
      <c r="S237" s="222"/>
      <c r="T237" s="223"/>
    </row>
    <row r="238" spans="1:20" s="54" customFormat="1" ht="35.25" customHeight="1">
      <c r="A238" s="131"/>
      <c r="B238" s="132"/>
      <c r="C238" s="133"/>
      <c r="D238" s="134"/>
      <c r="E238" s="152" t="s">
        <v>304</v>
      </c>
      <c r="F238" s="187" t="s">
        <v>305</v>
      </c>
      <c r="G238" s="181" t="s">
        <v>397</v>
      </c>
      <c r="H238" s="224"/>
      <c r="I238" s="155">
        <v>4.5784883720930232</v>
      </c>
      <c r="J238" s="222"/>
      <c r="K238" s="81">
        <v>4.3333333333333339</v>
      </c>
      <c r="L238" s="82">
        <v>4.8571428571428585</v>
      </c>
      <c r="M238" s="155">
        <v>5</v>
      </c>
      <c r="N238" s="222"/>
      <c r="O238" s="81">
        <v>4.5</v>
      </c>
      <c r="P238" s="82">
        <v>5</v>
      </c>
      <c r="Q238" s="156">
        <v>1.1930050890185249</v>
      </c>
      <c r="R238" s="222"/>
      <c r="S238" s="81">
        <v>1.3082136085866798</v>
      </c>
      <c r="T238" s="82">
        <v>1.0453270670007015</v>
      </c>
    </row>
    <row r="239" spans="1:20" s="54" customFormat="1" ht="35.25" customHeight="1">
      <c r="A239" s="66"/>
      <c r="B239" s="157"/>
      <c r="C239" s="67"/>
      <c r="D239" s="85"/>
      <c r="E239" s="152" t="s">
        <v>307</v>
      </c>
      <c r="F239" s="187" t="s">
        <v>308</v>
      </c>
      <c r="G239" s="181" t="s">
        <v>398</v>
      </c>
      <c r="H239" s="224"/>
      <c r="I239" s="155">
        <v>4.104011887072808</v>
      </c>
      <c r="J239" s="222"/>
      <c r="K239" s="81">
        <v>3.4</v>
      </c>
      <c r="L239" s="82">
        <v>4.6875000000000009</v>
      </c>
      <c r="M239" s="155">
        <v>4</v>
      </c>
      <c r="N239" s="222"/>
      <c r="O239" s="81">
        <v>4</v>
      </c>
      <c r="P239" s="82">
        <v>4.5</v>
      </c>
      <c r="Q239" s="156">
        <v>1.2075318398275663</v>
      </c>
      <c r="R239" s="222"/>
      <c r="S239" s="81">
        <v>1.2714901165814922</v>
      </c>
      <c r="T239" s="82">
        <v>0.80535279690955319</v>
      </c>
    </row>
    <row r="240" spans="1:20" s="54" customFormat="1" ht="35.25" customHeight="1">
      <c r="A240" s="66"/>
      <c r="B240" s="157"/>
      <c r="C240" s="67"/>
      <c r="D240" s="85"/>
      <c r="E240" s="152" t="s">
        <v>310</v>
      </c>
      <c r="F240" s="187" t="s">
        <v>311</v>
      </c>
      <c r="G240" s="181" t="s">
        <v>399</v>
      </c>
      <c r="H240" s="224"/>
      <c r="I240" s="72">
        <v>4.1274834437086092</v>
      </c>
      <c r="J240" s="222"/>
      <c r="K240" s="81">
        <v>3.8</v>
      </c>
      <c r="L240" s="82">
        <v>4.4615384615384626</v>
      </c>
      <c r="M240" s="72">
        <v>4</v>
      </c>
      <c r="N240" s="222"/>
      <c r="O240" s="81">
        <v>4</v>
      </c>
      <c r="P240" s="82">
        <v>4</v>
      </c>
      <c r="Q240" s="75">
        <v>1.1381118885481945</v>
      </c>
      <c r="R240" s="222"/>
      <c r="S240" s="81">
        <v>1.2356662840929875</v>
      </c>
      <c r="T240" s="82">
        <v>0.98605272224423479</v>
      </c>
    </row>
    <row r="241" spans="1:20" s="54" customFormat="1" ht="35.25" customHeight="1">
      <c r="A241" s="142"/>
      <c r="B241" s="143" t="s">
        <v>400</v>
      </c>
      <c r="C241" s="144"/>
      <c r="D241" s="145"/>
      <c r="E241" s="144"/>
      <c r="F241" s="146"/>
      <c r="G241" s="147"/>
      <c r="H241" s="224"/>
      <c r="I241" s="148"/>
      <c r="J241" s="149"/>
      <c r="K241" s="149"/>
      <c r="L241" s="150"/>
      <c r="M241" s="148"/>
      <c r="N241" s="149"/>
      <c r="O241" s="149"/>
      <c r="P241" s="150"/>
      <c r="Q241" s="151"/>
      <c r="R241" s="149"/>
      <c r="S241" s="149"/>
      <c r="T241" s="150"/>
    </row>
    <row r="242" spans="1:20" s="54" customFormat="1" ht="42" customHeight="1">
      <c r="A242" s="284"/>
      <c r="B242" s="285"/>
      <c r="C242" s="285"/>
      <c r="D242" s="285"/>
      <c r="E242" s="285"/>
      <c r="F242" s="285"/>
      <c r="G242" s="170" t="s">
        <v>252</v>
      </c>
      <c r="H242" s="224"/>
      <c r="I242" s="171">
        <f>SUM(K242:L242)</f>
        <v>17.03</v>
      </c>
      <c r="J242" s="172"/>
      <c r="K242" s="173">
        <v>8.49</v>
      </c>
      <c r="L242" s="174">
        <v>8.5400000000000009</v>
      </c>
      <c r="M242" s="175"/>
      <c r="N242" s="172"/>
      <c r="O242" s="81"/>
      <c r="P242" s="82"/>
      <c r="Q242" s="176"/>
      <c r="R242" s="172"/>
      <c r="S242" s="81"/>
      <c r="T242" s="82"/>
    </row>
    <row r="243" spans="1:20" s="54" customFormat="1" ht="35.25" customHeight="1">
      <c r="A243" s="227"/>
      <c r="B243" s="235"/>
      <c r="C243" s="228"/>
      <c r="D243" s="229" t="s">
        <v>401</v>
      </c>
      <c r="E243" s="236" t="s">
        <v>254</v>
      </c>
      <c r="F243" s="237"/>
      <c r="G243" s="230"/>
      <c r="H243" s="224"/>
      <c r="I243" s="224"/>
      <c r="J243" s="222"/>
      <c r="K243" s="222"/>
      <c r="L243" s="223"/>
      <c r="M243" s="224"/>
      <c r="N243" s="222"/>
      <c r="O243" s="222"/>
      <c r="P243" s="223"/>
      <c r="Q243" s="225"/>
      <c r="R243" s="222"/>
      <c r="S243" s="222"/>
      <c r="T243" s="223"/>
    </row>
    <row r="244" spans="1:20" s="54" customFormat="1" ht="35.25" customHeight="1">
      <c r="A244" s="131"/>
      <c r="B244" s="132"/>
      <c r="C244" s="133"/>
      <c r="D244" s="134"/>
      <c r="E244" s="67" t="s">
        <v>255</v>
      </c>
      <c r="F244" s="197" t="s">
        <v>402</v>
      </c>
      <c r="G244" s="198" t="s">
        <v>403</v>
      </c>
      <c r="H244" s="224"/>
      <c r="I244" s="155">
        <v>3.1989528795811522</v>
      </c>
      <c r="J244" s="222"/>
      <c r="K244" s="81">
        <v>2.6666666666666665</v>
      </c>
      <c r="L244" s="82">
        <v>4.125</v>
      </c>
      <c r="M244" s="155">
        <v>3</v>
      </c>
      <c r="N244" s="222"/>
      <c r="O244" s="81">
        <v>3</v>
      </c>
      <c r="P244" s="82">
        <v>4</v>
      </c>
      <c r="Q244" s="156">
        <v>0.96212785182584992</v>
      </c>
      <c r="R244" s="222"/>
      <c r="S244" s="81">
        <v>0.50188784680435872</v>
      </c>
      <c r="T244" s="82">
        <v>0.87546011466607321</v>
      </c>
    </row>
    <row r="245" spans="1:20" s="54" customFormat="1" ht="35.25" customHeight="1">
      <c r="A245" s="66"/>
      <c r="B245" s="157"/>
      <c r="C245" s="67"/>
      <c r="D245" s="85"/>
      <c r="E245" s="67" t="s">
        <v>258</v>
      </c>
      <c r="F245" s="197" t="s">
        <v>404</v>
      </c>
      <c r="G245" s="199" t="s">
        <v>405</v>
      </c>
      <c r="H245" s="224"/>
      <c r="I245" s="155">
        <v>4.0164547494390428</v>
      </c>
      <c r="J245" s="222"/>
      <c r="K245" s="81">
        <v>3.6666666666666665</v>
      </c>
      <c r="L245" s="82">
        <v>4.625</v>
      </c>
      <c r="M245" s="155">
        <v>4</v>
      </c>
      <c r="N245" s="222"/>
      <c r="O245" s="81">
        <v>3</v>
      </c>
      <c r="P245" s="82">
        <v>5</v>
      </c>
      <c r="Q245" s="156">
        <v>1.0154975346776631</v>
      </c>
      <c r="R245" s="222"/>
      <c r="S245" s="81">
        <v>1.0037756936087174</v>
      </c>
      <c r="T245" s="82">
        <v>0.78052156762370961</v>
      </c>
    </row>
    <row r="246" spans="1:20" s="54" customFormat="1" ht="35.25" customHeight="1">
      <c r="A246" s="66"/>
      <c r="B246" s="157"/>
      <c r="C246" s="67"/>
      <c r="D246" s="85"/>
      <c r="E246" s="67" t="s">
        <v>261</v>
      </c>
      <c r="F246" s="197" t="s">
        <v>406</v>
      </c>
      <c r="G246" s="199" t="s">
        <v>407</v>
      </c>
      <c r="H246" s="224"/>
      <c r="I246" s="72">
        <v>3.944206008583691</v>
      </c>
      <c r="J246" s="222"/>
      <c r="K246" s="81">
        <v>3.3333333333333335</v>
      </c>
      <c r="L246" s="82">
        <v>4.8888888888888893</v>
      </c>
      <c r="M246" s="72">
        <v>4</v>
      </c>
      <c r="N246" s="222"/>
      <c r="O246" s="81">
        <v>3</v>
      </c>
      <c r="P246" s="82">
        <v>5</v>
      </c>
      <c r="Q246" s="75">
        <v>1.088406501441544</v>
      </c>
      <c r="R246" s="222"/>
      <c r="S246" s="81">
        <v>0.50188784680435872</v>
      </c>
      <c r="T246" s="82">
        <v>1.0989185027895942</v>
      </c>
    </row>
    <row r="247" spans="1:20" s="54" customFormat="1" ht="35.25" customHeight="1">
      <c r="A247" s="66"/>
      <c r="B247" s="157"/>
      <c r="C247" s="67"/>
      <c r="D247" s="85"/>
      <c r="E247" s="67" t="s">
        <v>264</v>
      </c>
      <c r="F247" s="197" t="s">
        <v>408</v>
      </c>
      <c r="G247" s="190"/>
      <c r="H247" s="224"/>
      <c r="I247" s="224"/>
      <c r="J247" s="222"/>
      <c r="K247" s="222"/>
      <c r="L247" s="223"/>
      <c r="M247" s="224"/>
      <c r="N247" s="222"/>
      <c r="O247" s="222"/>
      <c r="P247" s="223"/>
      <c r="Q247" s="225"/>
      <c r="R247" s="222"/>
      <c r="S247" s="222"/>
      <c r="T247" s="223"/>
    </row>
    <row r="248" spans="1:20" s="54" customFormat="1" ht="35.25" customHeight="1">
      <c r="A248" s="66"/>
      <c r="B248" s="157"/>
      <c r="C248" s="67"/>
      <c r="D248" s="85"/>
      <c r="E248" s="69"/>
      <c r="F248" s="200"/>
      <c r="G248" s="190" t="s">
        <v>409</v>
      </c>
      <c r="H248" s="224"/>
      <c r="I248" s="72">
        <v>4.5328947368421062</v>
      </c>
      <c r="J248" s="222"/>
      <c r="K248" s="81">
        <v>4.666666666666667</v>
      </c>
      <c r="L248" s="82">
        <v>4.3636363636363642</v>
      </c>
      <c r="M248" s="72">
        <v>5</v>
      </c>
      <c r="N248" s="222"/>
      <c r="O248" s="81">
        <v>5</v>
      </c>
      <c r="P248" s="82">
        <v>4</v>
      </c>
      <c r="Q248" s="75">
        <v>1.149511611896914</v>
      </c>
      <c r="R248" s="222"/>
      <c r="S248" s="81">
        <v>1.3278704286900165</v>
      </c>
      <c r="T248" s="82">
        <v>0.95546426238493798</v>
      </c>
    </row>
    <row r="249" spans="1:20" s="54" customFormat="1" ht="35.25" customHeight="1">
      <c r="A249" s="66"/>
      <c r="B249" s="157"/>
      <c r="C249" s="67"/>
      <c r="D249" s="85"/>
      <c r="E249" s="67"/>
      <c r="F249" s="201"/>
      <c r="G249" s="190" t="s">
        <v>410</v>
      </c>
      <c r="H249" s="224"/>
      <c r="I249" s="72">
        <v>4.0436337625178824</v>
      </c>
      <c r="J249" s="222"/>
      <c r="K249" s="81">
        <v>4</v>
      </c>
      <c r="L249" s="82">
        <v>4.1111111111111107</v>
      </c>
      <c r="M249" s="72">
        <v>4</v>
      </c>
      <c r="N249" s="222"/>
      <c r="O249" s="81">
        <v>4</v>
      </c>
      <c r="P249" s="82">
        <v>4</v>
      </c>
      <c r="Q249" s="75">
        <v>0.57176661093974634</v>
      </c>
      <c r="R249" s="222"/>
      <c r="S249" s="81">
        <v>0</v>
      </c>
      <c r="T249" s="82">
        <v>0.96742284122524502</v>
      </c>
    </row>
    <row r="250" spans="1:20" s="54" customFormat="1" ht="35.25" customHeight="1">
      <c r="A250" s="131"/>
      <c r="B250" s="132"/>
      <c r="C250" s="133"/>
      <c r="D250" s="134"/>
      <c r="E250" s="67" t="s">
        <v>267</v>
      </c>
      <c r="F250" s="197" t="s">
        <v>411</v>
      </c>
      <c r="G250" s="199" t="s">
        <v>412</v>
      </c>
      <c r="H250" s="224"/>
      <c r="I250" s="155">
        <v>4.0715307582260376</v>
      </c>
      <c r="J250" s="222"/>
      <c r="K250" s="81">
        <v>4.333333333333333</v>
      </c>
      <c r="L250" s="82">
        <v>3.666666666666667</v>
      </c>
      <c r="M250" s="155">
        <v>4</v>
      </c>
      <c r="N250" s="222"/>
      <c r="O250" s="81">
        <v>4</v>
      </c>
      <c r="P250" s="82">
        <v>4</v>
      </c>
      <c r="Q250" s="156">
        <v>0.73585632650984134</v>
      </c>
      <c r="R250" s="222"/>
      <c r="S250" s="81">
        <v>0.50188784680435872</v>
      </c>
      <c r="T250" s="82">
        <v>0.90285367925649684</v>
      </c>
    </row>
    <row r="251" spans="1:20" s="54" customFormat="1" ht="35.25" customHeight="1">
      <c r="A251" s="227"/>
      <c r="B251" s="235"/>
      <c r="C251" s="228"/>
      <c r="D251" s="229" t="s">
        <v>413</v>
      </c>
      <c r="E251" s="236" t="s">
        <v>280</v>
      </c>
      <c r="F251" s="237"/>
      <c r="G251" s="230"/>
      <c r="H251" s="224"/>
      <c r="I251" s="224"/>
      <c r="J251" s="222"/>
      <c r="K251" s="222"/>
      <c r="L251" s="223"/>
      <c r="M251" s="224"/>
      <c r="N251" s="222"/>
      <c r="O251" s="222"/>
      <c r="P251" s="223"/>
      <c r="Q251" s="225"/>
      <c r="R251" s="222"/>
      <c r="S251" s="222"/>
      <c r="T251" s="223"/>
    </row>
    <row r="252" spans="1:20" s="54" customFormat="1" ht="35.25" customHeight="1">
      <c r="A252" s="131"/>
      <c r="B252" s="132"/>
      <c r="C252" s="133"/>
      <c r="D252" s="134"/>
      <c r="E252" s="152" t="s">
        <v>281</v>
      </c>
      <c r="F252" s="182" t="s">
        <v>282</v>
      </c>
      <c r="G252" s="181" t="s">
        <v>414</v>
      </c>
      <c r="H252" s="224"/>
      <c r="I252" s="155">
        <v>3.9753320683111952</v>
      </c>
      <c r="J252" s="222"/>
      <c r="K252" s="81">
        <v>3.6666666666666665</v>
      </c>
      <c r="L252" s="82">
        <v>4.333333333333333</v>
      </c>
      <c r="M252" s="155">
        <v>4</v>
      </c>
      <c r="N252" s="222"/>
      <c r="O252" s="81">
        <v>3</v>
      </c>
      <c r="P252" s="82">
        <v>4</v>
      </c>
      <c r="Q252" s="156">
        <v>1.0720303739461665</v>
      </c>
      <c r="R252" s="222"/>
      <c r="S252" s="81">
        <v>1.0037756936087174</v>
      </c>
      <c r="T252" s="82">
        <v>1.105700610320193</v>
      </c>
    </row>
    <row r="253" spans="1:20" s="54" customFormat="1" ht="35.25" customHeight="1">
      <c r="A253" s="66"/>
      <c r="B253" s="157"/>
      <c r="C253" s="67"/>
      <c r="D253" s="85"/>
      <c r="E253" s="152" t="s">
        <v>284</v>
      </c>
      <c r="F253" s="182" t="s">
        <v>285</v>
      </c>
      <c r="G253" s="181" t="s">
        <v>415</v>
      </c>
      <c r="H253" s="224"/>
      <c r="I253" s="155">
        <v>3.1241585639491403</v>
      </c>
      <c r="J253" s="222"/>
      <c r="K253" s="81">
        <v>2.3333333333333335</v>
      </c>
      <c r="L253" s="82">
        <v>4.4999999999999991</v>
      </c>
      <c r="M253" s="155">
        <v>3</v>
      </c>
      <c r="N253" s="222"/>
      <c r="O253" s="81">
        <v>2</v>
      </c>
      <c r="P253" s="82">
        <v>5</v>
      </c>
      <c r="Q253" s="156">
        <v>1.2352246164890954</v>
      </c>
      <c r="R253" s="222"/>
      <c r="S253" s="81">
        <v>0.50188784680435872</v>
      </c>
      <c r="T253" s="82">
        <v>0.79301070571679122</v>
      </c>
    </row>
    <row r="254" spans="1:20" s="54" customFormat="1" ht="35.25" customHeight="1">
      <c r="A254" s="66"/>
      <c r="B254" s="157"/>
      <c r="C254" s="67"/>
      <c r="D254" s="85"/>
      <c r="E254" s="152" t="s">
        <v>287</v>
      </c>
      <c r="F254" s="183" t="s">
        <v>288</v>
      </c>
      <c r="G254" s="184" t="s">
        <v>416</v>
      </c>
      <c r="H254" s="224"/>
      <c r="I254" s="72">
        <v>3.7260371959942775</v>
      </c>
      <c r="J254" s="222"/>
      <c r="K254" s="81">
        <v>3.3333333333333335</v>
      </c>
      <c r="L254" s="82">
        <v>4.3333333333333339</v>
      </c>
      <c r="M254" s="72">
        <v>4</v>
      </c>
      <c r="N254" s="222"/>
      <c r="O254" s="81">
        <v>4</v>
      </c>
      <c r="P254" s="82">
        <v>4</v>
      </c>
      <c r="Q254" s="75">
        <v>1.0130398829093696</v>
      </c>
      <c r="R254" s="222"/>
      <c r="S254" s="81">
        <v>1.0037756936087174</v>
      </c>
      <c r="T254" s="82">
        <v>0.73717694219094743</v>
      </c>
    </row>
    <row r="255" spans="1:20" s="54" customFormat="1" ht="35.25" customHeight="1">
      <c r="A255" s="66"/>
      <c r="B255" s="157"/>
      <c r="C255" s="67"/>
      <c r="D255" s="85"/>
      <c r="E255" s="152" t="s">
        <v>290</v>
      </c>
      <c r="F255" s="182" t="s">
        <v>291</v>
      </c>
      <c r="G255" s="181" t="s">
        <v>417</v>
      </c>
      <c r="H255" s="224"/>
      <c r="I255" s="72">
        <v>4.1254283755997259</v>
      </c>
      <c r="J255" s="222"/>
      <c r="K255" s="81">
        <v>4</v>
      </c>
      <c r="L255" s="82">
        <v>4.3</v>
      </c>
      <c r="M255" s="72">
        <v>4</v>
      </c>
      <c r="N255" s="222"/>
      <c r="O255" s="81">
        <v>4</v>
      </c>
      <c r="P255" s="82">
        <v>4</v>
      </c>
      <c r="Q255" s="75">
        <v>0.78995096170731904</v>
      </c>
      <c r="R255" s="222"/>
      <c r="S255" s="81">
        <v>0.86929525036649447</v>
      </c>
      <c r="T255" s="82">
        <v>0.70028005602240662</v>
      </c>
    </row>
    <row r="256" spans="1:20" s="54" customFormat="1" ht="35.25" customHeight="1">
      <c r="A256" s="131"/>
      <c r="B256" s="132"/>
      <c r="C256" s="133"/>
      <c r="D256" s="134"/>
      <c r="E256" s="152" t="s">
        <v>293</v>
      </c>
      <c r="F256" s="182" t="s">
        <v>294</v>
      </c>
      <c r="G256" s="181" t="s">
        <v>418</v>
      </c>
      <c r="H256" s="224"/>
      <c r="I256" s="155">
        <v>3.9103139013452912</v>
      </c>
      <c r="J256" s="222"/>
      <c r="K256" s="81">
        <v>3.5</v>
      </c>
      <c r="L256" s="82">
        <v>4.333333333333333</v>
      </c>
      <c r="M256" s="155">
        <v>4</v>
      </c>
      <c r="N256" s="222"/>
      <c r="O256" s="81">
        <v>3.5</v>
      </c>
      <c r="P256" s="82">
        <v>5</v>
      </c>
      <c r="Q256" s="156">
        <v>0.8310663754054699</v>
      </c>
      <c r="R256" s="222"/>
      <c r="S256" s="81">
        <v>0.55104271038598074</v>
      </c>
      <c r="T256" s="82">
        <v>0.90285367925649695</v>
      </c>
    </row>
    <row r="257" spans="1:20" s="54" customFormat="1" ht="35.25" customHeight="1">
      <c r="A257" s="66"/>
      <c r="B257" s="157"/>
      <c r="C257" s="67"/>
      <c r="D257" s="85"/>
      <c r="E257" s="152" t="s">
        <v>296</v>
      </c>
      <c r="F257" s="182" t="s">
        <v>297</v>
      </c>
      <c r="G257" s="181" t="s">
        <v>419</v>
      </c>
      <c r="H257" s="224"/>
      <c r="I257" s="155">
        <v>3.1137765592871829</v>
      </c>
      <c r="J257" s="222"/>
      <c r="K257" s="81">
        <v>2.3333333333333335</v>
      </c>
      <c r="L257" s="82">
        <v>4.1999999999999993</v>
      </c>
      <c r="M257" s="155">
        <v>3</v>
      </c>
      <c r="N257" s="222"/>
      <c r="O257" s="81">
        <v>3</v>
      </c>
      <c r="P257" s="82">
        <v>4.5</v>
      </c>
      <c r="Q257" s="156">
        <v>1.4407894500109772</v>
      </c>
      <c r="R257" s="222"/>
      <c r="S257" s="81">
        <v>1.0037756936087174</v>
      </c>
      <c r="T257" s="82">
        <v>1.2754084313139327</v>
      </c>
    </row>
    <row r="258" spans="1:20" s="54" customFormat="1" ht="35.25" customHeight="1">
      <c r="A258" s="66"/>
      <c r="B258" s="157"/>
      <c r="C258" s="67"/>
      <c r="D258" s="85"/>
      <c r="E258" s="152" t="s">
        <v>299</v>
      </c>
      <c r="F258" s="182" t="s">
        <v>300</v>
      </c>
      <c r="G258" s="181" t="s">
        <v>420</v>
      </c>
      <c r="H258" s="224"/>
      <c r="I258" s="72">
        <v>4.0139152435167622</v>
      </c>
      <c r="J258" s="222"/>
      <c r="K258" s="81">
        <v>3.6666666666666665</v>
      </c>
      <c r="L258" s="82">
        <v>4.4166666666666661</v>
      </c>
      <c r="M258" s="72">
        <v>4</v>
      </c>
      <c r="N258" s="222"/>
      <c r="O258" s="81">
        <v>4</v>
      </c>
      <c r="P258" s="82">
        <v>4.5</v>
      </c>
      <c r="Q258" s="75">
        <v>1.254214734955392</v>
      </c>
      <c r="R258" s="222"/>
      <c r="S258" s="81">
        <v>1.3278704286900165</v>
      </c>
      <c r="T258" s="82">
        <v>1.1165588146165388</v>
      </c>
    </row>
    <row r="259" spans="1:20" s="54" customFormat="1" ht="35.25" customHeight="1">
      <c r="A259" s="227"/>
      <c r="B259" s="235"/>
      <c r="C259" s="228"/>
      <c r="D259" s="229" t="s">
        <v>421</v>
      </c>
      <c r="E259" s="236" t="s">
        <v>303</v>
      </c>
      <c r="F259" s="237"/>
      <c r="G259" s="230"/>
      <c r="H259" s="224"/>
      <c r="I259" s="224"/>
      <c r="J259" s="222"/>
      <c r="K259" s="222"/>
      <c r="L259" s="223"/>
      <c r="M259" s="224"/>
      <c r="N259" s="222"/>
      <c r="O259" s="222"/>
      <c r="P259" s="223"/>
      <c r="Q259" s="225"/>
      <c r="R259" s="222"/>
      <c r="S259" s="222"/>
      <c r="T259" s="223"/>
    </row>
    <row r="260" spans="1:20" s="54" customFormat="1" ht="35.25" customHeight="1">
      <c r="A260" s="131"/>
      <c r="B260" s="132"/>
      <c r="C260" s="133"/>
      <c r="D260" s="134"/>
      <c r="E260" s="152" t="s">
        <v>304</v>
      </c>
      <c r="F260" s="187" t="s">
        <v>305</v>
      </c>
      <c r="G260" s="181" t="s">
        <v>422</v>
      </c>
      <c r="H260" s="224"/>
      <c r="I260" s="155">
        <v>4.8925425719318847</v>
      </c>
      <c r="J260" s="222"/>
      <c r="K260" s="81">
        <v>5</v>
      </c>
      <c r="L260" s="82">
        <v>4.7857142857142856</v>
      </c>
      <c r="M260" s="155">
        <v>5</v>
      </c>
      <c r="N260" s="222"/>
      <c r="O260" s="81">
        <v>5</v>
      </c>
      <c r="P260" s="82">
        <v>5</v>
      </c>
      <c r="Q260" s="156">
        <v>1.0314261277149035</v>
      </c>
      <c r="R260" s="222"/>
      <c r="S260" s="81">
        <v>0.86929525036649447</v>
      </c>
      <c r="T260" s="82">
        <v>1.2186578445254821</v>
      </c>
    </row>
    <row r="261" spans="1:20" s="54" customFormat="1" ht="35.25" customHeight="1">
      <c r="A261" s="66"/>
      <c r="B261" s="157"/>
      <c r="C261" s="67"/>
      <c r="D261" s="85"/>
      <c r="E261" s="152" t="s">
        <v>307</v>
      </c>
      <c r="F261" s="187" t="s">
        <v>308</v>
      </c>
      <c r="G261" s="181" t="s">
        <v>423</v>
      </c>
      <c r="H261" s="224"/>
      <c r="I261" s="155">
        <v>4.3581914268937174</v>
      </c>
      <c r="J261" s="222"/>
      <c r="K261" s="81">
        <v>4</v>
      </c>
      <c r="L261" s="82">
        <v>4.7142857142857144</v>
      </c>
      <c r="M261" s="155">
        <v>4</v>
      </c>
      <c r="N261" s="222"/>
      <c r="O261" s="81">
        <v>4</v>
      </c>
      <c r="P261" s="82">
        <v>5</v>
      </c>
      <c r="Q261" s="156">
        <v>0.94960451747556551</v>
      </c>
      <c r="R261" s="222"/>
      <c r="S261" s="81">
        <v>0.86929525036649447</v>
      </c>
      <c r="T261" s="82">
        <v>0.93721023057478969</v>
      </c>
    </row>
    <row r="262" spans="1:20" s="54" customFormat="1" ht="35.25" customHeight="1" thickBot="1">
      <c r="A262" s="66"/>
      <c r="B262" s="157"/>
      <c r="C262" s="67"/>
      <c r="D262" s="85"/>
      <c r="E262" s="152" t="s">
        <v>310</v>
      </c>
      <c r="F262" s="187" t="s">
        <v>311</v>
      </c>
      <c r="G262" s="181" t="s">
        <v>424</v>
      </c>
      <c r="H262" s="224"/>
      <c r="I262" s="202">
        <v>4.7492660011743988</v>
      </c>
      <c r="J262" s="226"/>
      <c r="K262" s="203">
        <v>5</v>
      </c>
      <c r="L262" s="204">
        <v>4.5</v>
      </c>
      <c r="M262" s="202">
        <v>5</v>
      </c>
      <c r="N262" s="226"/>
      <c r="O262" s="203">
        <v>5</v>
      </c>
      <c r="P262" s="204">
        <v>5</v>
      </c>
      <c r="Q262" s="205">
        <v>1.0418374114173183</v>
      </c>
      <c r="R262" s="226"/>
      <c r="S262" s="203">
        <v>0.86929525036649447</v>
      </c>
      <c r="T262" s="204">
        <v>1.1898665863737414</v>
      </c>
    </row>
  </sheetData>
  <mergeCells count="19">
    <mergeCell ref="I10:L10"/>
    <mergeCell ref="M10:P10"/>
    <mergeCell ref="A1:G1"/>
    <mergeCell ref="Q10:T10"/>
    <mergeCell ref="A12:F12"/>
    <mergeCell ref="H10:H11"/>
    <mergeCell ref="A13:F13"/>
    <mergeCell ref="A242:F242"/>
    <mergeCell ref="E16:G16"/>
    <mergeCell ref="E31:G31"/>
    <mergeCell ref="E47:G47"/>
    <mergeCell ref="E51:G51"/>
    <mergeCell ref="E54:G54"/>
    <mergeCell ref="E106:G106"/>
    <mergeCell ref="E127:G127"/>
    <mergeCell ref="A148:F148"/>
    <mergeCell ref="A171:F171"/>
    <mergeCell ref="A196:F196"/>
    <mergeCell ref="A221:F221"/>
  </mergeCells>
  <conditionalFormatting sqref="J148:L148">
    <cfRule type="cellIs" dxfId="20" priority="22" stopIfTrue="1" operator="equal">
      <formula>"."</formula>
    </cfRule>
  </conditionalFormatting>
  <conditionalFormatting sqref="M148:N148">
    <cfRule type="cellIs" dxfId="19" priority="17" stopIfTrue="1" operator="equal">
      <formula>"."</formula>
    </cfRule>
  </conditionalFormatting>
  <conditionalFormatting sqref="J171:L171">
    <cfRule type="cellIs" dxfId="18" priority="21" stopIfTrue="1" operator="equal">
      <formula>"."</formula>
    </cfRule>
  </conditionalFormatting>
  <conditionalFormatting sqref="M221:N221">
    <cfRule type="cellIs" dxfId="17" priority="14" stopIfTrue="1" operator="equal">
      <formula>"."</formula>
    </cfRule>
  </conditionalFormatting>
  <conditionalFormatting sqref="J196:L196">
    <cfRule type="cellIs" dxfId="16" priority="20" stopIfTrue="1" operator="equal">
      <formula>"."</formula>
    </cfRule>
  </conditionalFormatting>
  <conditionalFormatting sqref="Q171:R171">
    <cfRule type="cellIs" dxfId="15" priority="11" stopIfTrue="1" operator="equal">
      <formula>"."</formula>
    </cfRule>
  </conditionalFormatting>
  <conditionalFormatting sqref="M196:N196">
    <cfRule type="cellIs" dxfId="14" priority="15" stopIfTrue="1" operator="equal">
      <formula>"."</formula>
    </cfRule>
  </conditionalFormatting>
  <conditionalFormatting sqref="J221:L221">
    <cfRule type="cellIs" dxfId="13" priority="19" stopIfTrue="1" operator="equal">
      <formula>"."</formula>
    </cfRule>
  </conditionalFormatting>
  <conditionalFormatting sqref="Q242:R242">
    <cfRule type="cellIs" dxfId="12" priority="8" stopIfTrue="1" operator="equal">
      <formula>"."</formula>
    </cfRule>
  </conditionalFormatting>
  <conditionalFormatting sqref="Q148:R148">
    <cfRule type="cellIs" dxfId="11" priority="12" stopIfTrue="1" operator="equal">
      <formula>"."</formula>
    </cfRule>
  </conditionalFormatting>
  <conditionalFormatting sqref="J242:L242">
    <cfRule type="cellIs" dxfId="10" priority="18" stopIfTrue="1" operator="equal">
      <formula>"."</formula>
    </cfRule>
  </conditionalFormatting>
  <conditionalFormatting sqref="Q221:R221">
    <cfRule type="cellIs" dxfId="9" priority="9" stopIfTrue="1" operator="equal">
      <formula>"."</formula>
    </cfRule>
  </conditionalFormatting>
  <conditionalFormatting sqref="M171:N171">
    <cfRule type="cellIs" dxfId="8" priority="16" stopIfTrue="1" operator="equal">
      <formula>"."</formula>
    </cfRule>
  </conditionalFormatting>
  <conditionalFormatting sqref="M242:N242">
    <cfRule type="cellIs" dxfId="7" priority="13" stopIfTrue="1" operator="equal">
      <formula>"."</formula>
    </cfRule>
  </conditionalFormatting>
  <conditionalFormatting sqref="Q196:R196">
    <cfRule type="cellIs" dxfId="6" priority="10" stopIfTrue="1" operator="equal">
      <formula>"."</formula>
    </cfRule>
  </conditionalFormatting>
  <conditionalFormatting sqref="I242">
    <cfRule type="cellIs" dxfId="5" priority="7" stopIfTrue="1" operator="equal">
      <formula>"."</formula>
    </cfRule>
  </conditionalFormatting>
  <conditionalFormatting sqref="I221">
    <cfRule type="cellIs" dxfId="4" priority="6" stopIfTrue="1" operator="equal">
      <formula>"."</formula>
    </cfRule>
  </conditionalFormatting>
  <conditionalFormatting sqref="I196">
    <cfRule type="cellIs" dxfId="3" priority="5" stopIfTrue="1" operator="equal">
      <formula>"."</formula>
    </cfRule>
  </conditionalFormatting>
  <conditionalFormatting sqref="I171">
    <cfRule type="cellIs" dxfId="2" priority="4" stopIfTrue="1" operator="equal">
      <formula>"."</formula>
    </cfRule>
  </conditionalFormatting>
  <conditionalFormatting sqref="I148">
    <cfRule type="cellIs" dxfId="1" priority="3" stopIfTrue="1" operator="equal">
      <formula>"."</formula>
    </cfRule>
  </conditionalFormatting>
  <conditionalFormatting sqref="N1">
    <cfRule type="cellIs" dxfId="0" priority="1" stopIfTrue="1" operator="equal">
      <formula>"."</formula>
    </cfRule>
  </conditionalFormatting>
  <pageMargins left="0.31496062992125984" right="0.31496062992125984" top="0.31496062992125984" bottom="0.31496062992125984" header="0.19685039370078741" footer="0.19685039370078741"/>
  <pageSetup paperSize="9" scale="47" orientation="landscape"/>
  <rowBreaks count="3" manualBreakCount="3">
    <brk id="44" max="16383" man="1"/>
    <brk id="85" max="16383" man="1"/>
    <brk id="109" max="16383" man="1"/>
  </rowBreak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27ec883c-a62c-444f-a935-fcddb579e39d" ContentTypeId="0x0101008B4DD370EC31429186F3AD49F0D3098F00D44DBCB9EB4F45278CB5C9765BE52995" PreviousValue="false"/>
</file>

<file path=customXml/item2.xml><?xml version="1.0" encoding="utf-8"?>
<?mso-contentType ?>
<CtFieldPriority xmlns="http://www.oecd.org/eshare/projectsentre/CtFieldPriority/" xmlns:i="http://www.w3.org/2001/XMLSchema-instance" NameSpaceURI="http://www.oecd.org/eshare/projectsentre/CtFieldPriority/">
  <PriorityFields xmlns:a="http://schemas.microsoft.com/2003/10/Serialization/Arrays">
    <a:string>Title</a:string>
    <a:string>FileLeafRef</a:string>
    <a:string>OECDCountry</a:string>
    <a:string>OECDTopic</a:string>
    <a:string>OECDKeywords</a:string>
  </PriorityFields>
</CtFieldPriority>
</file>

<file path=customXml/item3.xml><?xml version="1.0" encoding="utf-8"?>
<?mso-contentType ?>
<FormTemplates xmlns="http://schemas.microsoft.com/sharepoint/v3/contenttype/forms">
  <Display>OECDListFormCollapsible</Display>
  <Edit>OECDListFormCollapsible</Edit>
  <New>OECDListFormCollapsible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e36a3ffbc694c3abe07f98ac039f7fd xmlns="bac24aee-c3c6-421c-80f4-4b66ef3c1524" xsi:nil="true"/>
    <OECDKimBussinessContext xmlns="54c4cd27-f286-408f-9ce0-33c1e0f3ab39" xsi:nil="true"/>
    <eSharePWB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5.1.4.3 Multilateral Organisation Performance Assessment Network (MOPAN)</TermName>
          <TermId xmlns="http://schemas.microsoft.com/office/infopath/2007/PartnerControls">1d7a4f1f-80a5-497f-87ef-d19cb350a932</TermId>
        </TermInfo>
      </Terms>
    </eSharePWBTaxHTField0>
    <ib47e70ad3914e2a95ae7a85fde5d52a xmlns="bac24aee-c3c6-421c-80f4-4b66ef3c1524">
      <Terms xmlns="http://schemas.microsoft.com/office/infopath/2007/PartnerControls"/>
    </ib47e70ad3914e2a95ae7a85fde5d52a>
    <IconOverlay xmlns="http://schemas.microsoft.com/sharepoint/v4" xsi:nil="true"/>
    <OECDProjectMembers xmlns="bac24aee-c3c6-421c-80f4-4b66ef3c1524">
      <UserInfo>
        <DisplayName>GILLSÄTER Björn, DCD/MOPAN</DisplayName>
        <AccountId>196</AccountId>
        <AccountType/>
      </UserInfo>
      <UserInfo>
        <DisplayName>MALENFANT Brigitte, DCD/MOPAN</DisplayName>
        <AccountId>233</AccountId>
        <AccountType/>
      </UserInfo>
      <UserInfo>
        <DisplayName>HEDMAN Jenny, DCD/MOPAN</DisplayName>
        <AccountId>100</AccountId>
        <AccountType/>
      </UserInfo>
      <UserInfo>
        <DisplayName>KATSIRA Sophia, DCD/MOPAN</DisplayName>
        <AccountId>96</AccountId>
        <AccountType/>
      </UserInfo>
      <UserInfo>
        <DisplayName>CAY Robin, DCD/MOPAN</DisplayName>
        <AccountId>849</AccountId>
        <AccountType/>
      </UserInfo>
      <UserInfo>
        <DisplayName>VANHALA Katie, DCD/MOPAN</DisplayName>
        <AccountId>906</AccountId>
        <AccountType/>
      </UserInfo>
    </OECDProjectMembers>
    <DocumentSetDescription xmlns="http://schemas.microsoft.com/sharepoint/v3" xsi:nil="true"/>
    <OECDProjectLookup xmlns="bac24aee-c3c6-421c-80f4-4b66ef3c1524">11</OECDProjectLookup>
    <OECDMainProject xmlns="bac24aee-c3c6-421c-80f4-4b66ef3c1524" xsi:nil="true"/>
    <OECDProjectManager xmlns="bac24aee-c3c6-421c-80f4-4b66ef3c1524">
      <UserInfo>
        <DisplayName/>
        <AccountId xsi:nil="true"/>
        <AccountType/>
      </UserInfo>
    </OECDProjectManager>
    <OECDExpirationDate xmlns="3e8be076-f08f-4743-861f-4e327af0d5b9">2015-09-24T10:04:54+00:00</OECDExpirationDate>
    <d1c6879728324d5ebfd7eaae72d7b99f xmlns="bac24aee-c3c6-421c-80f4-4b66ef3c1524" xsi:nil="true"/>
    <OECDPinnedBy xmlns="bac24aee-c3c6-421c-80f4-4b66ef3c1524">
      <UserInfo>
        <DisplayName/>
        <AccountId xsi:nil="true"/>
        <AccountType/>
      </UserInfo>
    </OECDPinnedBy>
    <eShareCommitteeTaxHTField0 xmlns="c9f238dd-bb73-4aef-a7a5-d644ad823e52">
      <Terms xmlns="http://schemas.microsoft.com/office/infopath/2007/PartnerControls"/>
    </eShareCommitteeTaxHTField0>
    <gb49509ed4b547c3a776a54197a04d05 xmlns="3e8be076-f08f-4743-861f-4e327af0d5b9">
      <Terms xmlns="http://schemas.microsoft.com/office/infopath/2007/PartnerControls"/>
    </gb49509ed4b547c3a776a54197a04d05>
    <OECDTagsCache xmlns="bac24aee-c3c6-421c-80f4-4b66ef3c1524" xsi:nil="true"/>
    <OECDKimProvenance xmlns="54c4cd27-f286-408f-9ce0-33c1e0f3ab39" xsi:nil="true"/>
    <la7711aa934748bb87e5f2c63fedaa50 xmlns="bac24aee-c3c6-421c-80f4-4b66ef3c1524" xsi:nil="true"/>
    <OECDKimStatus xmlns="54c4cd27-f286-408f-9ce0-33c1e0f3ab39">Draft</OECDKimStatus>
    <eShareCountryTaxHTField0 xmlns="c9f238dd-bb73-4aef-a7a5-d644ad823e52">
      <Terms xmlns="http://schemas.microsoft.com/office/infopath/2007/PartnerControls"/>
    </eShareCountryTaxHTField0>
    <eShareTopicTaxHTField0 xmlns="c9f238dd-bb73-4aef-a7a5-d644ad823e5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MOPAN</TermName>
          <TermId xmlns="http://schemas.microsoft.com/office/infopath/2007/PartnerControls">162323dd-9fb4-4ce2-a296-a260e958d3fb</TermId>
        </TermInfo>
      </Terms>
    </eShareTopicTaxHTField0>
    <eShareKeywordsTaxHTField0 xmlns="c9f238dd-bb73-4aef-a7a5-d644ad823e52">
      <Terms xmlns="http://schemas.microsoft.com/office/infopath/2007/PartnerControls"/>
    </eShareKeywordsTaxHTField0>
    <TaxCatchAll xmlns="ca82dde9-3436-4d3d-bddd-d31447390034">
      <Value>285</Value>
      <Value>273</Value>
    </TaxCatchAl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Working Document" ma:contentTypeID="0x0101008B4DD370EC31429186F3AD49F0D3098F00D44DBCB9EB4F45278CB5C9765BE5299500A4858B360C6A491AA753F8BCA47AA91000F0CB3DD0076BB84D8BA69C33B827F6A7" ma:contentTypeVersion="305" ma:contentTypeDescription="Create a new document." ma:contentTypeScope="" ma:versionID="fbf65e17643fd71eae5aaff19d7d35d9">
  <xsd:schema xmlns:xsd="http://www.w3.org/2001/XMLSchema" xmlns:xs="http://www.w3.org/2001/XMLSchema" xmlns:p="http://schemas.microsoft.com/office/2006/metadata/properties" xmlns:ns1="http://schemas.microsoft.com/sharepoint/v3" xmlns:ns2="54c4cd27-f286-408f-9ce0-33c1e0f3ab39" xmlns:ns3="3e8be076-f08f-4743-861f-4e327af0d5b9" xmlns:ns4="bac24aee-c3c6-421c-80f4-4b66ef3c1524" xmlns:ns5="c9f238dd-bb73-4aef-a7a5-d644ad823e52" xmlns:ns6="http://schemas.microsoft.com/sharepoint/v4" xmlns:ns7="ca82dde9-3436-4d3d-bddd-d31447390034" targetNamespace="http://schemas.microsoft.com/office/2006/metadata/properties" ma:root="true" ma:fieldsID="bbfbfe42e5f624937016eb7c12c9e05d" ns1:_="" ns2:_="" ns3:_="" ns4:_="" ns5:_="" ns6:_="" ns7:_="">
    <xsd:import namespace="http://schemas.microsoft.com/sharepoint/v3"/>
    <xsd:import namespace="54c4cd27-f286-408f-9ce0-33c1e0f3ab39"/>
    <xsd:import namespace="3e8be076-f08f-4743-861f-4e327af0d5b9"/>
    <xsd:import namespace="bac24aee-c3c6-421c-80f4-4b66ef3c1524"/>
    <xsd:import namespace="c9f238dd-bb73-4aef-a7a5-d644ad823e52"/>
    <xsd:import namespace="http://schemas.microsoft.com/sharepoint/v4"/>
    <xsd:import namespace="ca82dde9-3436-4d3d-bddd-d31447390034"/>
    <xsd:element name="properties">
      <xsd:complexType>
        <xsd:sequence>
          <xsd:element name="documentManagement">
            <xsd:complexType>
              <xsd:all>
                <xsd:element ref="ns2:OECDKimStatus" minOccurs="0"/>
                <xsd:element ref="ns4:OECDProjectLookup" minOccurs="0"/>
                <xsd:element ref="ns4:OECDProjectManager" minOccurs="0"/>
                <xsd:element ref="ns4:OECDProjectMembers" minOccurs="0"/>
                <xsd:element ref="ns4:OECDTagsCache" minOccurs="0"/>
                <xsd:element ref="ns4:OECDPinnedBy" minOccurs="0"/>
                <xsd:element ref="ns5:eShareCountryTaxHTField0" minOccurs="0"/>
                <xsd:element ref="ns5:eShareTopicTaxHTField0" minOccurs="0"/>
                <xsd:element ref="ns5:eShareKeywordsTaxHTField0" minOccurs="0"/>
                <xsd:element ref="ns5:eShareCommitteeTaxHTField0" minOccurs="0"/>
                <xsd:element ref="ns5:eSharePWBTaxHTField0" minOccurs="0"/>
                <xsd:element ref="ns4:Project_x003a_Project_x0020_status" minOccurs="0"/>
                <xsd:element ref="ns4:Project_x003A_ID1" minOccurs="0"/>
                <xsd:element ref="ns1:DocumentSetDescription" minOccurs="0"/>
                <xsd:element ref="ns2:OECDKimProvenance" minOccurs="0"/>
                <xsd:element ref="ns6:IconOverlay" minOccurs="0"/>
                <xsd:element ref="ns3:OECDExpirationDate" minOccurs="0"/>
                <xsd:element ref="ns4:OECDMainProject" minOccurs="0"/>
                <xsd:element ref="ns7:TaxCatchAllLabel" minOccurs="0"/>
                <xsd:element ref="ns4:d1c6879728324d5ebfd7eaae72d7b99f" minOccurs="0"/>
                <xsd:element ref="ns4:ae36a3ffbc694c3abe07f98ac039f7fd" minOccurs="0"/>
                <xsd:element ref="ns4:la7711aa934748bb87e5f2c63fedaa50" minOccurs="0"/>
                <xsd:element ref="ns7:TaxCatchAll" minOccurs="0"/>
                <xsd:element ref="ns2:OECDKimBussinessContext" minOccurs="0"/>
                <xsd:element ref="ns4:Project_x003a_ID" minOccurs="0"/>
                <xsd:element ref="ns3:gb49509ed4b547c3a776a54197a04d05" minOccurs="0"/>
                <xsd:element ref="ns4:ib47e70ad3914e2a95ae7a85fde5d52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28" nillable="true" ma:displayName="Description" ma:description="A description of the Document Set" ma:internalName="DocumentSetDescription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4cd27-f286-408f-9ce0-33c1e0f3ab39" elementFormDefault="qualified">
    <xsd:import namespace="http://schemas.microsoft.com/office/2006/documentManagement/types"/>
    <xsd:import namespace="http://schemas.microsoft.com/office/infopath/2007/PartnerControls"/>
    <xsd:element name="OECDKimStatus" ma:index="7" nillable="true" ma:displayName="Kim status" ma:default="Draft" ma:description="" ma:format="Dropdown" ma:hidden="true" ma:internalName="OECDKimStatus">
      <xsd:simpleType>
        <xsd:restriction base="dms:Choice">
          <xsd:enumeration value="Draft"/>
          <xsd:enumeration value="Final"/>
        </xsd:restriction>
      </xsd:simpleType>
    </xsd:element>
    <xsd:element name="OECDKimProvenance" ma:index="30" nillable="true" ma:displayName="Kim provenance" ma:description="" ma:hidden="true" ma:internalName="OECDKimProvenance">
      <xsd:simpleType>
        <xsd:restriction base="dms:Text"/>
      </xsd:simpleType>
    </xsd:element>
    <xsd:element name="OECDKimBussinessContext" ma:index="40" nillable="true" ma:displayName="Kim business context" ma:description="" ma:hidden="true" ma:internalName="OECDKimBussinessContex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be076-f08f-4743-861f-4e327af0d5b9" elementFormDefault="qualified">
    <xsd:import namespace="http://schemas.microsoft.com/office/2006/documentManagement/types"/>
    <xsd:import namespace="http://schemas.microsoft.com/office/infopath/2007/PartnerControls"/>
    <xsd:element name="OECDExpirationDate" ma:index="32" nillable="true" ma:displayName="Highlights" ma:default="[today]" ma:description="" ma:format="DateOnly" ma:indexed="true" ma:internalName="OECDExpirationDate">
      <xsd:simpleType>
        <xsd:restriction base="dms:DateTime"/>
      </xsd:simpleType>
    </xsd:element>
    <xsd:element name="gb49509ed4b547c3a776a54197a04d05" ma:index="42" nillable="true" ma:taxonomy="true" ma:internalName="gb49509ed4b547c3a776a54197a04d05" ma:taxonomyFieldName="OECDHorizontalProjects" ma:displayName="Horizontal project" ma:default="" ma:fieldId="0b49509e-d4b5-47c3-a776-a54197a04d05" ma:taxonomyMulti="true" ma:sspId="27ec883c-a62c-444f-a935-fcddb579e39d" ma:termSetId="d3ca0e0e-65f9-44bf-9d98-5271504f6d6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24aee-c3c6-421c-80f4-4b66ef3c1524" elementFormDefault="qualified">
    <xsd:import namespace="http://schemas.microsoft.com/office/2006/documentManagement/types"/>
    <xsd:import namespace="http://schemas.microsoft.com/office/infopath/2007/PartnerControls"/>
    <xsd:element name="OECDProjectLookup" ma:index="8" nillable="true" ma:displayName="Project" ma:hidden="true" ma:indexed="true" ma:list="d7c62838-b964-49db-983e-a9b6b18df504" ma:internalName="OECDProjectLookup" ma:showField="OECDShortProjectName" ma:web="bac24aee-c3c6-421c-80f4-4b66ef3c1524">
      <xsd:simpleType>
        <xsd:restriction base="dms:Unknown"/>
      </xsd:simpleType>
    </xsd:element>
    <xsd:element name="OECDProjectManager" ma:index="14" nillable="true" ma:displayName="Project manager" ma:description="" ma:hidden="true" ma:indexed="true" ma:internalName="OECDProjectManag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ProjectMembers" ma:index="15" nillable="true" ma:displayName="Project members" ma:description="" ma:hidden="true" ma:internalName="OECDProject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ECDTagsCache" ma:index="17" nillable="true" ma:displayName="Tags cache" ma:description="" ma:hidden="true" ma:internalName="OECDTagsCache">
      <xsd:simpleType>
        <xsd:restriction base="dms:Note"/>
      </xsd:simpleType>
    </xsd:element>
    <xsd:element name="OECDPinnedBy" ma:index="18" nillable="true" ma:displayName="Pinned by" ma:description="" ma:hidden="true" ma:internalName="OECDPinn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roject_x003a_Project_x0020_status" ma:index="25" nillable="true" ma:displayName="Project:Project status" ma:hidden="true" ma:list="d7c62838-b964-49db-983e-a9b6b18df504" ma:internalName="Project_x003A_Project_x0020_status" ma:readOnly="true" ma:showField="OECDProjectStatus" ma:web="bac24aee-c3c6-421c-80f4-4b66ef3c1524">
      <xsd:simpleType>
        <xsd:restriction base="dms:Lookup"/>
      </xsd:simpleType>
    </xsd:element>
    <xsd:element name="Project_x003A_ID1" ma:index="26" nillable="true" ma:displayName="Project:ID" ma:list="d7c62838-b964-49db-983e-a9b6b18df504" ma:internalName="Project_x003A_ID1" ma:readOnly="true" ma:showField="ID" ma:web="bac24aee-c3c6-421c-80f4-4b66ef3c1524">
      <xsd:simpleType>
        <xsd:restriction base="dms:Lookup"/>
      </xsd:simpleType>
    </xsd:element>
    <xsd:element name="OECDMainProject" ma:index="33" nillable="true" ma:displayName="Main project" ma:description="" ma:hidden="true" ma:list="d7c62838-b964-49db-983e-a9b6b18df504" ma:internalName="OECDMainProject" ma:readOnly="false" ma:showField="OECDShortProjectName">
      <xsd:simpleType>
        <xsd:restriction base="dms:Unknown"/>
      </xsd:simpleType>
    </xsd:element>
    <xsd:element name="d1c6879728324d5ebfd7eaae72d7b99f" ma:index="35" nillable="true" ma:displayName="Project partners_0" ma:hidden="true" ma:internalName="d1c6879728324d5ebfd7eaae72d7b99f">
      <xsd:simpleType>
        <xsd:restriction base="dms:Note"/>
      </xsd:simpleType>
    </xsd:element>
    <xsd:element name="ae36a3ffbc694c3abe07f98ac039f7fd" ma:index="36" nillable="true" ma:displayName="Deliverable partners_0" ma:hidden="true" ma:internalName="ae36a3ffbc694c3abe07f98ac039f7fd">
      <xsd:simpleType>
        <xsd:restriction base="dms:Note"/>
      </xsd:simpleType>
    </xsd:element>
    <xsd:element name="la7711aa934748bb87e5f2c63fedaa50" ma:index="37" nillable="true" ma:displayName="Deliverable owner_0" ma:hidden="true" ma:internalName="la7711aa934748bb87e5f2c63fedaa50">
      <xsd:simpleType>
        <xsd:restriction base="dms:Note"/>
      </xsd:simpleType>
    </xsd:element>
    <xsd:element name="Project_x003a_ID" ma:index="41" nillable="true" ma:displayName="Project:ID" ma:hidden="true" ma:list="d7c62838-b964-49db-983e-a9b6b18df504" ma:internalName="Project_x003A_ID" ma:readOnly="true" ma:showField="ID" ma:web="bac24aee-c3c6-421c-80f4-4b66ef3c1524">
      <xsd:simpleType>
        <xsd:restriction base="dms:Lookup"/>
      </xsd:simpleType>
    </xsd:element>
    <xsd:element name="ib47e70ad3914e2a95ae7a85fde5d52a" ma:index="43" nillable="true" ma:taxonomy="true" ma:internalName="ib47e70ad3914e2a95ae7a85fde5d52a" ma:taxonomyFieldName="OECDProjectOwnerStructure" ma:displayName="Project owner" ma:indexed="true" ma:default="" ma:fieldId="2b47e70a-d391-4e2a-95ae-7a85fde5d52a" ma:sspId="27ec883c-a62c-444f-a935-fcddb579e39d" ma:termSetId="aeec4dcb-19ee-4bc0-941f-681845b568c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238dd-bb73-4aef-a7a5-d644ad823e52" elementFormDefault="qualified">
    <xsd:import namespace="http://schemas.microsoft.com/office/2006/documentManagement/types"/>
    <xsd:import namespace="http://schemas.microsoft.com/office/infopath/2007/PartnerControls"/>
    <xsd:element name="eShareCountryTaxHTField0" ma:index="20" nillable="true" ma:taxonomy="true" ma:internalName="eShareCountryTaxHTField0" ma:taxonomyFieldName="OECDCountry" ma:displayName="Country" ma:readOnly="false" ma:default="" ma:fieldId="{aa366335-bba6-4f71-86c6-f91b1ae503c2}" ma:taxonomyMulti="true" ma:sspId="27ec883c-a62c-444f-a935-fcddb579e39d" ma:termSetId="e1026e78-e24d-4b33-a8f4-6ff75b8e5a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TopicTaxHTField0" ma:index="21" nillable="true" ma:taxonomy="true" ma:internalName="eShareTopicTaxHTField0" ma:taxonomyFieldName="OECDTopic" ma:displayName="Topic" ma:readOnly="false" ma:default="" ma:fieldId="{9b5335f8-765c-484a-86dd-d10580650a95}" ma:taxonomyMulti="true" ma:sspId="27ec883c-a62c-444f-a935-fcddb579e39d" ma:termSetId="d0043ed9-7fdc-4b21-8641-a864cc50d2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KeywordsTaxHTField0" ma:index="22" nillable="true" ma:taxonomy="true" ma:internalName="eShareKeywordsTaxHTField0" ma:taxonomyFieldName="OECDKeywords" ma:displayName="Keywords" ma:default="" ma:fieldId="{8a7c3663-990d-467c-b1b8-bb4b775674ad}" ma:taxonomyMulti="true" ma:sspId="27ec883c-a62c-444f-a935-fcddb579e39d" ma:termSetId="f51791ee-8e04-4654-a875-fc747102cd45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ShareCommitteeTaxHTField0" ma:index="23" nillable="true" ma:taxonomy="true" ma:internalName="eShareCommitteeTaxHTField0" ma:taxonomyFieldName="OECDCommittee" ma:displayName="Committee" ma:default="" ma:fieldId="{29494d90-e667-47b5-adc1-d09dfb5832ab}" ma:sspId="27ec883c-a62c-444f-a935-fcddb579e39d" ma:termSetId="87919aae-be42-4481-84cf-2389a5c84ac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SharePWBTaxHTField0" ma:index="24" nillable="true" ma:taxonomy="true" ma:internalName="eSharePWBTaxHTField0" ma:taxonomyFieldName="OECDPWB" ma:displayName="PWB" ma:default="" ma:fieldId="{fe327ce1-b783-48aa-9b0b-52ad26d1c9f6}" ma:sspId="27ec883c-a62c-444f-a935-fcddb579e39d" ma:termSetId="7bc7477d-4ef0-4820-a158-bb7b3cda138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1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82dde9-3436-4d3d-bddd-d31447390034" elementFormDefault="qualified">
    <xsd:import namespace="http://schemas.microsoft.com/office/2006/documentManagement/types"/>
    <xsd:import namespace="http://schemas.microsoft.com/office/infopath/2007/PartnerControls"/>
    <xsd:element name="TaxCatchAllLabel" ma:index="34" nillable="true" ma:displayName="Taxonomy Catch All Column1" ma:hidden="true" ma:list="{362277b6-0334-4fe8-bf9a-6a5dba1ba3c3}" ma:internalName="TaxCatchAllLabel" ma:readOnly="true" ma:showField="CatchAllDataLabel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38" nillable="true" ma:displayName="Taxonomy Catch All Column" ma:hidden="true" ma:list="{362277b6-0334-4fe8-bf9a-6a5dba1ba3c3}" ma:internalName="TaxCatchAll" ma:showField="CatchAllData" ma:web="3e8be076-f08f-4743-861f-4e327af0d5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1F3ADA-5040-4875-918E-1730B0874C67}"/>
</file>

<file path=customXml/itemProps2.xml><?xml version="1.0" encoding="utf-8"?>
<ds:datastoreItem xmlns:ds="http://schemas.openxmlformats.org/officeDocument/2006/customXml" ds:itemID="{10CCC1D3-3FD7-4CB8-8367-BC40244F409F}"/>
</file>

<file path=customXml/itemProps3.xml><?xml version="1.0" encoding="utf-8"?>
<ds:datastoreItem xmlns:ds="http://schemas.openxmlformats.org/officeDocument/2006/customXml" ds:itemID="{809EFBDF-A3B5-4A90-A4BD-F814D2654B9B}"/>
</file>

<file path=customXml/itemProps4.xml><?xml version="1.0" encoding="utf-8"?>
<ds:datastoreItem xmlns:ds="http://schemas.openxmlformats.org/officeDocument/2006/customXml" ds:itemID="{922B239A-D494-48D4-84FF-91F04D694F73}"/>
</file>

<file path=customXml/itemProps5.xml><?xml version="1.0" encoding="utf-8"?>
<ds:datastoreItem xmlns:ds="http://schemas.openxmlformats.org/officeDocument/2006/customXml" ds:itemID="{02E02CAB-C676-41AE-803A-C7F982FF53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AfDB_Means_Wgt </vt:lpstr>
      <vt:lpstr>'AfDB_Means_Wgt '!Print_Area</vt:lpstr>
      <vt:lpstr>'AfDB_Means_Wgt '!Print_Titles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FERREIRA GRUNBERG LINDOSO Vinicius</dc:creator>
  <cp:lastModifiedBy>Björn Gillsäter</cp:lastModifiedBy>
  <dcterms:created xsi:type="dcterms:W3CDTF">2015-07-27T13:50:02Z</dcterms:created>
  <dcterms:modified xsi:type="dcterms:W3CDTF">2015-09-24T10:04:54Z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0x0101008B4DD370EC31429186F3AD49F0D3098F00D44DBCB9EB4F45278CB5C9765BE5299500A4858B360C6A491AA753F8BCA47AA91000F0CB3DD0076BB84D8BA69C33B827F6A7</vt:lpwstr>
  </property>
  <property fmtid="{D5CDD505-2E9C-101B-9397-08002B2CF9AE}" pid="3" name="OECDProjectOwnerStructure">
    <vt:lpwstr/>
  </property>
  <property fmtid="{D5CDD505-2E9C-101B-9397-08002B2CF9AE}" pid="4" name="OECDTopic">
    <vt:lpwstr>285;#MOPAN|162323dd-9fb4-4ce2-a296-a260e958d3fb</vt:lpwstr>
  </property>
  <property fmtid="{D5CDD505-2E9C-101B-9397-08002B2CF9AE}" pid="5" name="OECDCountry">
    <vt:lpwstr/>
  </property>
  <property fmtid="{D5CDD505-2E9C-101B-9397-08002B2CF9AE}" pid="6" name="OECDProjectPartnersStructure">
    <vt:lpwstr/>
  </property>
  <property fmtid="{D5CDD505-2E9C-101B-9397-08002B2CF9AE}" pid="7" name="OECDCommittee">
    <vt:lpwstr/>
  </property>
  <property fmtid="{D5CDD505-2E9C-101B-9397-08002B2CF9AE}" pid="8" name="OECDPWB">
    <vt:lpwstr>273;#5.1.4.3 Multilateral Organisation Performance Assessment Network (MOPAN)|1d7a4f1f-80a5-497f-87ef-d19cb350a932</vt:lpwstr>
  </property>
  <property fmtid="{D5CDD505-2E9C-101B-9397-08002B2CF9AE}" pid="9" name="OECDProjectPageLink">
    <vt:lpwstr>2729</vt:lpwstr>
  </property>
  <property fmtid="{D5CDD505-2E9C-101B-9397-08002B2CF9AE}" pid="10" name="OECDKeywords">
    <vt:lpwstr/>
  </property>
  <property fmtid="{D5CDD505-2E9C-101B-9397-08002B2CF9AE}" pid="11" name="OECDHorizontalProjects">
    <vt:lpwstr/>
  </property>
</Properties>
</file>